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01-Projekte\Reinigung_Institut+Gästehaus\20260420_Vergabeunterlagen_Reinigung\"/>
    </mc:Choice>
  </mc:AlternateContent>
  <bookViews>
    <workbookView xWindow="240" yWindow="108" windowWidth="14808" windowHeight="8016"/>
  </bookViews>
  <sheets>
    <sheet name="Matrix" sheetId="1" r:id="rId1"/>
    <sheet name="Daten" sheetId="2" state="hidden" r:id="rId2"/>
  </sheets>
  <definedNames>
    <definedName name="_xlnm._FilterDatabase" localSheetId="0" hidden="1">Matrix!$F$4:$X$4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1" l="1" a="1"/>
  <c r="N6" i="1"/>
  <c r="N7" i="1" a="1"/>
  <c r="N7" i="1"/>
  <c r="N8" i="1" a="1"/>
  <c r="N8" i="1"/>
  <c r="N9" i="1" a="1"/>
  <c r="N9" i="1"/>
  <c r="N10" i="1" a="1"/>
  <c r="N10" i="1"/>
  <c r="N11" i="1" a="1"/>
  <c r="N11" i="1"/>
  <c r="N12" i="1" a="1"/>
  <c r="N12" i="1"/>
  <c r="N13" i="1" a="1"/>
  <c r="N13" i="1"/>
  <c r="N14" i="1" a="1"/>
  <c r="N14" i="1"/>
  <c r="N15" i="1" a="1"/>
  <c r="N15" i="1"/>
  <c r="N16" i="1" a="1"/>
  <c r="N16" i="1"/>
  <c r="N17" i="1" a="1"/>
  <c r="N17" i="1"/>
  <c r="N18" i="1" a="1"/>
  <c r="N18" i="1"/>
  <c r="N19" i="1" a="1"/>
  <c r="N19" i="1"/>
  <c r="N20" i="1" a="1"/>
  <c r="N20" i="1"/>
  <c r="N21" i="1" a="1"/>
  <c r="N21" i="1"/>
  <c r="N22" i="1" a="1"/>
  <c r="N22" i="1"/>
  <c r="N23" i="1" a="1"/>
  <c r="N23" i="1"/>
  <c r="N24" i="1" a="1"/>
  <c r="N24" i="1"/>
  <c r="N25" i="1" a="1"/>
  <c r="N25" i="1"/>
  <c r="N26" i="1" a="1"/>
  <c r="N26" i="1"/>
  <c r="N27" i="1" a="1"/>
  <c r="N27" i="1"/>
  <c r="N28" i="1" a="1"/>
  <c r="N28" i="1"/>
  <c r="N29" i="1" a="1"/>
  <c r="N29" i="1"/>
  <c r="N30" i="1" a="1"/>
  <c r="N30" i="1"/>
  <c r="N31" i="1" a="1"/>
  <c r="N31" i="1"/>
  <c r="N32" i="1" a="1"/>
  <c r="N32" i="1"/>
  <c r="N33" i="1" a="1"/>
  <c r="N33" i="1"/>
  <c r="N34" i="1" a="1"/>
  <c r="N34" i="1"/>
  <c r="N35" i="1" a="1"/>
  <c r="N35" i="1"/>
  <c r="N36" i="1" a="1"/>
  <c r="N36" i="1"/>
  <c r="N37" i="1" a="1"/>
  <c r="N37" i="1"/>
  <c r="N38" i="1" a="1"/>
  <c r="N38" i="1"/>
  <c r="N39" i="1" a="1"/>
  <c r="N39" i="1"/>
  <c r="N40" i="1" a="1"/>
  <c r="N40" i="1"/>
  <c r="N41" i="1" a="1"/>
  <c r="N41" i="1"/>
  <c r="N42" i="1" a="1"/>
  <c r="N42" i="1"/>
  <c r="N43" i="1" a="1"/>
  <c r="N43" i="1"/>
  <c r="N44" i="1" a="1"/>
  <c r="N44" i="1"/>
  <c r="N45" i="1" a="1"/>
  <c r="N45" i="1"/>
  <c r="N46" i="1" a="1"/>
  <c r="N46" i="1"/>
  <c r="N47" i="1" a="1"/>
  <c r="N47" i="1"/>
  <c r="N48" i="1" a="1"/>
  <c r="N48" i="1"/>
  <c r="N49" i="1" a="1"/>
  <c r="N49" i="1"/>
  <c r="N50" i="1" a="1"/>
  <c r="N50" i="1"/>
  <c r="N51" i="1" a="1"/>
  <c r="N51" i="1"/>
  <c r="N52" i="1" a="1"/>
  <c r="N52" i="1"/>
  <c r="N53" i="1" a="1"/>
  <c r="N53" i="1"/>
  <c r="N54" i="1" a="1"/>
  <c r="N54" i="1"/>
  <c r="N55" i="1" a="1"/>
  <c r="N55" i="1"/>
  <c r="N56" i="1" a="1"/>
  <c r="N56" i="1"/>
  <c r="N57" i="1" a="1"/>
  <c r="N57" i="1"/>
  <c r="N58" i="1" a="1"/>
  <c r="N58" i="1"/>
  <c r="N59" i="1" a="1"/>
  <c r="N59" i="1"/>
  <c r="N60" i="1" a="1"/>
  <c r="N60" i="1"/>
  <c r="N61" i="1" a="1"/>
  <c r="N61" i="1"/>
  <c r="N62" i="1" a="1"/>
  <c r="N62" i="1"/>
  <c r="N63" i="1" a="1"/>
  <c r="N63" i="1"/>
  <c r="N64" i="1" a="1"/>
  <c r="N64" i="1"/>
  <c r="N65" i="1" a="1"/>
  <c r="N65" i="1"/>
  <c r="N66" i="1" a="1"/>
  <c r="N66" i="1"/>
  <c r="N67" i="1" a="1"/>
  <c r="N67" i="1"/>
  <c r="N68" i="1" a="1"/>
  <c r="N68" i="1"/>
  <c r="N69" i="1" a="1"/>
  <c r="N69" i="1"/>
  <c r="N70" i="1" a="1"/>
  <c r="N70" i="1"/>
  <c r="N71" i="1" a="1"/>
  <c r="N71" i="1"/>
  <c r="N72" i="1" a="1"/>
  <c r="N72" i="1"/>
  <c r="N73" i="1" a="1"/>
  <c r="N73" i="1"/>
  <c r="N74" i="1" a="1"/>
  <c r="N74" i="1"/>
  <c r="N75" i="1" a="1"/>
  <c r="N75" i="1"/>
  <c r="N76" i="1" a="1"/>
  <c r="N76" i="1"/>
  <c r="N77" i="1" a="1"/>
  <c r="N77" i="1"/>
  <c r="N78" i="1" a="1"/>
  <c r="N78" i="1"/>
  <c r="N79" i="1" a="1"/>
  <c r="N79" i="1"/>
  <c r="N80" i="1" a="1"/>
  <c r="N80" i="1"/>
  <c r="N81" i="1" a="1"/>
  <c r="N81" i="1"/>
  <c r="N82" i="1" a="1"/>
  <c r="N82" i="1"/>
  <c r="N83" i="1" a="1"/>
  <c r="N83" i="1"/>
  <c r="N84" i="1" a="1"/>
  <c r="N84" i="1"/>
  <c r="N85" i="1" a="1"/>
  <c r="N85" i="1"/>
  <c r="N86" i="1" a="1"/>
  <c r="N86" i="1"/>
  <c r="N87" i="1" a="1"/>
  <c r="N87" i="1"/>
  <c r="N88" i="1" a="1"/>
  <c r="N88" i="1"/>
  <c r="N89" i="1" a="1"/>
  <c r="N89" i="1"/>
  <c r="N90" i="1" a="1"/>
  <c r="N90" i="1"/>
  <c r="N91" i="1" a="1"/>
  <c r="N91" i="1"/>
  <c r="N92" i="1" a="1"/>
  <c r="N92" i="1"/>
  <c r="N93" i="1" a="1"/>
  <c r="N93" i="1"/>
  <c r="N94" i="1" a="1"/>
  <c r="N94" i="1"/>
  <c r="N95" i="1" a="1"/>
  <c r="N95" i="1"/>
  <c r="N96" i="1" a="1"/>
  <c r="N96" i="1"/>
  <c r="N97" i="1" a="1"/>
  <c r="N97" i="1"/>
  <c r="N98" i="1" a="1"/>
  <c r="N98" i="1"/>
  <c r="N99" i="1" a="1"/>
  <c r="N99" i="1"/>
  <c r="N100" i="1" a="1"/>
  <c r="N100" i="1"/>
  <c r="N101" i="1" a="1"/>
  <c r="N101" i="1"/>
  <c r="N102" i="1" a="1"/>
  <c r="N102" i="1"/>
  <c r="N103" i="1" a="1"/>
  <c r="N103" i="1"/>
  <c r="N104" i="1" a="1"/>
  <c r="N104" i="1"/>
  <c r="N105" i="1" a="1"/>
  <c r="N105" i="1"/>
  <c r="N106" i="1" a="1"/>
  <c r="N106" i="1"/>
  <c r="N107" i="1" a="1"/>
  <c r="N107" i="1"/>
  <c r="N108" i="1" a="1"/>
  <c r="N108" i="1"/>
  <c r="N109" i="1" a="1"/>
  <c r="N109" i="1"/>
  <c r="N110" i="1" a="1"/>
  <c r="N110" i="1"/>
  <c r="N5" i="1" a="1"/>
  <c r="N5" i="1"/>
  <c r="L57" i="1"/>
  <c r="L56" i="1"/>
  <c r="L2" i="1" s="1"/>
  <c r="V2" i="1"/>
  <c r="U2" i="1"/>
  <c r="T2" i="1"/>
  <c r="N2" i="1" l="1"/>
</calcChain>
</file>

<file path=xl/comments1.xml><?xml version="1.0" encoding="utf-8"?>
<comments xmlns="http://schemas.openxmlformats.org/spreadsheetml/2006/main">
  <authors>
    <author>tc={6F79BBB2-87DC-442B-B9D9-E66DED9D5156}</author>
  </authors>
  <commentList>
    <comment ref="W4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nach Abreise, Anfrage, Nutzung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<sst xmlns="http://schemas.openxmlformats.org/spreadsheetml/2006/main" count="953" uniqueCount="227">
  <si>
    <t>Abkürzungen sind in Anlage 5 zur LB LOS 1 - Anforderungen Reinigungsprozesse beschrieben</t>
  </si>
  <si>
    <t>Teilergebnisse:</t>
  </si>
  <si>
    <t>Reinigungsintervall</t>
  </si>
  <si>
    <t>Reinigungsart</t>
  </si>
  <si>
    <t>Ort</t>
  </si>
  <si>
    <t>Gebäude</t>
  </si>
  <si>
    <t>Etage</t>
  </si>
  <si>
    <t>Raum</t>
  </si>
  <si>
    <t>Bilanzkategorie / Raumtyp</t>
  </si>
  <si>
    <t>Fläche
[gem. DIN277]</t>
  </si>
  <si>
    <t>Oberfläche/Objekt</t>
  </si>
  <si>
    <t>Typ</t>
  </si>
  <si>
    <t>Reinigungsmittel</t>
  </si>
  <si>
    <t>Tätigkeitsbeschreibung</t>
  </si>
  <si>
    <t>Menge</t>
  </si>
  <si>
    <t>Einheit</t>
  </si>
  <si>
    <t>≈ Gesamtmenge
pro Monat [m²/Mt.]</t>
  </si>
  <si>
    <t>tägl.</t>
  </si>
  <si>
    <t>2x wöchentl.</t>
  </si>
  <si>
    <t>1x wöchentl.</t>
  </si>
  <si>
    <t>2x monatl.</t>
  </si>
  <si>
    <t>1x monatl.</t>
  </si>
  <si>
    <t>4x jährl.</t>
  </si>
  <si>
    <t>2x jährl.</t>
  </si>
  <si>
    <t>1x jährl.</t>
  </si>
  <si>
    <t>bei Bedarf</t>
  </si>
  <si>
    <t>Bemerkung/Hinweis/Anforderung Reinigungsprozesse
Abkürzungen sind in Anlage 5 zur LB LOS 1 - Anforderungen Reinigungsprozesse beschrieben</t>
  </si>
  <si>
    <t>UR</t>
  </si>
  <si>
    <t>Institut</t>
  </si>
  <si>
    <t>ALLE</t>
  </si>
  <si>
    <t>Sanitär/Sozial</t>
  </si>
  <si>
    <t>Boden</t>
  </si>
  <si>
    <t>Fliesen</t>
  </si>
  <si>
    <t>Reinigungs- und Desinfektionsmittel</t>
  </si>
  <si>
    <t>Reinigen feucht</t>
  </si>
  <si>
    <t>Fläche [m²]</t>
  </si>
  <si>
    <t>X</t>
  </si>
  <si>
    <t>(FW); leichter Rand möglich; ((NW1); (NW2)bei Bedarf)</t>
  </si>
  <si>
    <t>Zementestrich versiegelt</t>
  </si>
  <si>
    <t>(FW); ((NW1); (NW2)bei Bedarf)</t>
  </si>
  <si>
    <t>PVC</t>
  </si>
  <si>
    <t>Wände</t>
  </si>
  <si>
    <t>Fliese</t>
  </si>
  <si>
    <t>(FR); (RR)</t>
  </si>
  <si>
    <t>Trennwände</t>
  </si>
  <si>
    <t>Türen</t>
  </si>
  <si>
    <t>Rahmen/Falze</t>
  </si>
  <si>
    <t>Stück [Stk.]</t>
  </si>
  <si>
    <t>(FR), streifenfrei; leichte Rückstände im Falz erlaubt</t>
  </si>
  <si>
    <t>Decken</t>
  </si>
  <si>
    <t>Staubwedel</t>
  </si>
  <si>
    <t>Reinigen trocken</t>
  </si>
  <si>
    <t>(ESP)</t>
  </si>
  <si>
    <t>Deckeneinbauten</t>
  </si>
  <si>
    <t>Pauschal</t>
  </si>
  <si>
    <t>Sanitärobjekte</t>
  </si>
  <si>
    <t>WC</t>
  </si>
  <si>
    <t>(FR); (DR); Innen fleckfrei, kein Kalk; außen sauber; (RR)</t>
  </si>
  <si>
    <t>WC-Sitz</t>
  </si>
  <si>
    <t>WC-Spülung</t>
  </si>
  <si>
    <t>(FR); (DR); (RR)</t>
  </si>
  <si>
    <t>WC-Bürste</t>
  </si>
  <si>
    <t>Wechsel</t>
  </si>
  <si>
    <t>(B); Sauber; nur geringe Rückstände</t>
  </si>
  <si>
    <t>WC-Bürstenhalter</t>
  </si>
  <si>
    <t>(DR); (RR)</t>
  </si>
  <si>
    <t>Papierhalter</t>
  </si>
  <si>
    <t>Auffüllen</t>
  </si>
  <si>
    <t>(B); (ESP)</t>
  </si>
  <si>
    <t>(FR); Staub- und fleckfrei</t>
  </si>
  <si>
    <t>Kleiderhaken</t>
  </si>
  <si>
    <t>(FR); Leichter Staub erlaubt</t>
  </si>
  <si>
    <t>Hygienebeutelspender</t>
  </si>
  <si>
    <t>(FR); Staub-/fleckfrei; ggf. gefüllt</t>
  </si>
  <si>
    <t>Urinal</t>
  </si>
  <si>
    <t>(DR); (FW); Innen fleckfrei, kein Kalk; außen sauber; (RR)</t>
  </si>
  <si>
    <t>Waschbecken</t>
  </si>
  <si>
    <t>(FR); (DR); Staub-/fleckfrei; Ablauf frei; kein Kalk; (RR)</t>
  </si>
  <si>
    <t>Wascharmatur</t>
  </si>
  <si>
    <t>Spiegel</t>
  </si>
  <si>
    <t>(FR); Staub- und fleckfrei; keine Streifen; (RR)</t>
  </si>
  <si>
    <t>Seifenspender</t>
  </si>
  <si>
    <t>(FR); (DR); Staub-/fleckfrei; ggf. gefüllt</t>
  </si>
  <si>
    <t>Waschablage</t>
  </si>
  <si>
    <t>(FR); (DR); Staub- und fleckfrei</t>
  </si>
  <si>
    <t>AirDryer</t>
  </si>
  <si>
    <t>Reingen trocken</t>
  </si>
  <si>
    <t>(ESP); Staub- und fleckfrei</t>
  </si>
  <si>
    <t>Mülleimer</t>
  </si>
  <si>
    <t>leeren (inkl. Müllsackwechsel)</t>
  </si>
  <si>
    <t>( E ); (IWV); (B); (RR) innen kein festsitzender Schmutz; außen weitgehend fleck- und staubfrei</t>
  </si>
  <si>
    <t>Dusche</t>
  </si>
  <si>
    <t>Reingen feucht</t>
  </si>
  <si>
    <t>(FR); (DR); (RR) Armatur, Boden, Wand staub-/fleckfrei;
Ablauf frei von Haaren</t>
  </si>
  <si>
    <t>Duscharmatur</t>
  </si>
  <si>
    <t>Haltebügel</t>
  </si>
  <si>
    <t>Büro</t>
  </si>
  <si>
    <t>ggf. feucht reinigen</t>
  </si>
  <si>
    <t>( E ); (IWV); (B); Geleert; innen kein festsitzender Schmutz; außen weitgehend fleck- und staubfrei</t>
  </si>
  <si>
    <t>Teppich</t>
  </si>
  <si>
    <t>Staubsauger</t>
  </si>
  <si>
    <t>trocken reinigen</t>
  </si>
  <si>
    <t>(S); Staub-/fleckfrei; kein Grobschmutz, ggf. (GPR)</t>
  </si>
  <si>
    <t>Laminat</t>
  </si>
  <si>
    <t>Staubsauger &amp; Wischmopp</t>
  </si>
  <si>
    <t>trocken, b.B. feucht</t>
  </si>
  <si>
    <t>(FW); Staub-/fleckfrei; kein Grobschmutz</t>
  </si>
  <si>
    <t>(K)</t>
  </si>
  <si>
    <t>Türoberseiten</t>
  </si>
  <si>
    <t>Holz</t>
  </si>
  <si>
    <t>Lappen</t>
  </si>
  <si>
    <t>feucht abwischen</t>
  </si>
  <si>
    <t>(FR); (ESP)</t>
  </si>
  <si>
    <t>Staubwedel/ Lappen</t>
  </si>
  <si>
    <t>von Staub/ Spinnweben befreien</t>
  </si>
  <si>
    <t>Oberlichter</t>
  </si>
  <si>
    <t>Regale/ Büroschränke</t>
  </si>
  <si>
    <t>beschichtetes Mobiliar</t>
  </si>
  <si>
    <t>ggf. (FR)</t>
  </si>
  <si>
    <t>Lichtschalter</t>
  </si>
  <si>
    <t>Plastik</t>
  </si>
  <si>
    <t>(FR)</t>
  </si>
  <si>
    <t>Bürostühle/ Polsterflächen</t>
  </si>
  <si>
    <t>Stoff</t>
  </si>
  <si>
    <t>absaugen</t>
  </si>
  <si>
    <t>(S); ggf. (FR)</t>
  </si>
  <si>
    <t>Fensterbänke</t>
  </si>
  <si>
    <t>feucht wischen</t>
  </si>
  <si>
    <t>(FR); je nach Turnus leicht staubig oder staub-/fleckfrei</t>
  </si>
  <si>
    <t>Rollcontainer</t>
  </si>
  <si>
    <t>ggf. feucht abwischen</t>
  </si>
  <si>
    <t>(FR) sofern Verschmutzung vorhanden</t>
  </si>
  <si>
    <t>Tische</t>
  </si>
  <si>
    <t>Reinigen trocken, b. B. feucht</t>
  </si>
  <si>
    <t>(FR); *Tische: nur abgeräumt; Staub- und fleckfrei</t>
  </si>
  <si>
    <t>Bilderrahmen</t>
  </si>
  <si>
    <t>Bibliothek</t>
  </si>
  <si>
    <t>(ESP); Spinnweben entfernen</t>
  </si>
  <si>
    <t>(S); (RR)</t>
  </si>
  <si>
    <t>Regale</t>
  </si>
  <si>
    <t>ggf. (FR); Leichter Staub erlaubt</t>
  </si>
  <si>
    <t>Labor/Werkstatt</t>
  </si>
  <si>
    <t>Holzboden</t>
  </si>
  <si>
    <t>(K); *keine Sonderchemie</t>
  </si>
  <si>
    <t>(FW);  ((NW1); (NW2)bei Bedarf)</t>
  </si>
  <si>
    <t>Zementestrich als Verbundestrich</t>
  </si>
  <si>
    <t>leeren, ggf. feucht reinigen</t>
  </si>
  <si>
    <t>( E ); (B); (IWV); innen kein festsitzender Schmutz; außen weitgehend fleck- und staubfrei</t>
  </si>
  <si>
    <t>techn. Oberflächen</t>
  </si>
  <si>
    <t>feucht reinigen</t>
  </si>
  <si>
    <t>Experimentierfläche</t>
  </si>
  <si>
    <t>Beton</t>
  </si>
  <si>
    <t>(FW); (NW1); (NW2); Reinigungszeiten abstimmen</t>
  </si>
  <si>
    <t xml:space="preserve">(FW); </t>
  </si>
  <si>
    <t>Hartstoffeinstreuung</t>
  </si>
  <si>
    <t>(K); (S)</t>
  </si>
  <si>
    <t>Riffelblech</t>
  </si>
  <si>
    <t>Zementstrich versiegelt</t>
  </si>
  <si>
    <t>Verkehrsfläche</t>
  </si>
  <si>
    <t>VF</t>
  </si>
  <si>
    <t>Treppen</t>
  </si>
  <si>
    <t>Kautschuk</t>
  </si>
  <si>
    <t>Wischmopp</t>
  </si>
  <si>
    <t>Pakett</t>
  </si>
  <si>
    <t>(S)</t>
  </si>
  <si>
    <t>Betonwerkstein</t>
  </si>
  <si>
    <t>(NS); (FW);  ((NW1); (NW2)bei Bedarf)</t>
  </si>
  <si>
    <t>Beton versiegelt</t>
  </si>
  <si>
    <t>Feuerlöscher</t>
  </si>
  <si>
    <t>Aschenbecher</t>
  </si>
  <si>
    <t>( E ); keine Nikotin-/Teerflecken; außen sauber</t>
  </si>
  <si>
    <t>Geländer</t>
  </si>
  <si>
    <t>Verstrebungen</t>
  </si>
  <si>
    <t>(ESP); bei Bedarf</t>
  </si>
  <si>
    <t>Aufzüge - Boden</t>
  </si>
  <si>
    <t>(FW)</t>
  </si>
  <si>
    <t>Aufzüge - Türen</t>
  </si>
  <si>
    <t>(FR); Fleckenfrei</t>
  </si>
  <si>
    <t>Aufzüge - Wände innen</t>
  </si>
  <si>
    <t>Teeküchen</t>
  </si>
  <si>
    <t>( E );(B);(IWV); innen kein festsitzender Schmutz; außen weitgehend fleck- und staubfrei</t>
  </si>
  <si>
    <t>Teeküche</t>
  </si>
  <si>
    <t>Mikrowellen</t>
  </si>
  <si>
    <t>(MS)</t>
  </si>
  <si>
    <t>Kühlschränke</t>
  </si>
  <si>
    <t>(KS)</t>
  </si>
  <si>
    <t>Arbeitsflächen</t>
  </si>
  <si>
    <t>(AFR)</t>
  </si>
  <si>
    <t>Nebenräume</t>
  </si>
  <si>
    <t xml:space="preserve">ggf. feucht reinigen </t>
  </si>
  <si>
    <t>(K); (FW); (NW1); (NW2)</t>
  </si>
  <si>
    <t>Lager</t>
  </si>
  <si>
    <t>(K); (FW);  ((NW1); (NW2)bei Bedarf)</t>
  </si>
  <si>
    <t>Seminarräume</t>
  </si>
  <si>
    <t>Parkett</t>
  </si>
  <si>
    <t>(FW);</t>
  </si>
  <si>
    <t>sämtliche Räume</t>
  </si>
  <si>
    <t>Heizkörper</t>
  </si>
  <si>
    <t>Flur</t>
  </si>
  <si>
    <t>Besprechung</t>
  </si>
  <si>
    <t>Kontrollraum</t>
  </si>
  <si>
    <t>Raumtyp</t>
  </si>
  <si>
    <t>Fläche/Objekt</t>
  </si>
  <si>
    <t>Hygienereinigung</t>
  </si>
  <si>
    <t>Gästehaus</t>
  </si>
  <si>
    <t>OG3</t>
  </si>
  <si>
    <t>Glasreinigung</t>
  </si>
  <si>
    <t>Lagerhalle</t>
  </si>
  <si>
    <t>OG2</t>
  </si>
  <si>
    <t>Technikraum</t>
  </si>
  <si>
    <t>Grundreinigung</t>
  </si>
  <si>
    <t>Wachgebäude</t>
  </si>
  <si>
    <t>OG1</t>
  </si>
  <si>
    <t>EG</t>
  </si>
  <si>
    <t>Scheuersaugmaschine, Mikrofaserwischer</t>
  </si>
  <si>
    <t>UG1</t>
  </si>
  <si>
    <t>UG2</t>
  </si>
  <si>
    <t>Funktionsräume</t>
  </si>
  <si>
    <t>Sanitärflächen</t>
  </si>
  <si>
    <t>Aussenfassade</t>
  </si>
  <si>
    <t>Wandmontagen</t>
  </si>
  <si>
    <t>G01</t>
  </si>
  <si>
    <t>G02</t>
  </si>
  <si>
    <t>feste Fensterfläche</t>
  </si>
  <si>
    <t>zu öffnende Fensterfläche</t>
  </si>
  <si>
    <t>Handläufe/Geländer</t>
  </si>
  <si>
    <t>Flure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</si>
</sst>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∑&quot;* #,##0"/>
  </numFmts>
  <fonts count="6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242424"/>
      <name val="Aptos Narrow"/>
      <charset val="1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9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147">
    <xf numFmtId="0" fontId="0" fillId="0" borderId="0" xfId="0"/>
    <xf numFmtId="1" fontId="0" fillId="0" borderId="0" xfId="0" applyNumberFormat="1"/>
    <xf numFmtId="0" fontId="0" fillId="0" borderId="0" xfId="0" applyAlignment="1">
      <alignment wrapText="1"/>
    </xf>
    <xf numFmtId="0" fontId="0" fillId="0" borderId="1" xfId="0" applyBorder="1"/>
    <xf numFmtId="0" fontId="0" fillId="3" borderId="1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5" borderId="1" xfId="0" applyFill="1" applyBorder="1"/>
    <xf numFmtId="0" fontId="0" fillId="5" borderId="0" xfId="0" applyFill="1"/>
    <xf numFmtId="0" fontId="0" fillId="3" borderId="2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3" borderId="5" xfId="0" applyFill="1" applyBorder="1"/>
    <xf numFmtId="0" fontId="0" fillId="3" borderId="3" xfId="0" applyFill="1" applyBorder="1"/>
    <xf numFmtId="0" fontId="0" fillId="5" borderId="18" xfId="0" applyFill="1" applyBorder="1"/>
    <xf numFmtId="0" fontId="0" fillId="5" borderId="19" xfId="0" applyFill="1" applyBorder="1"/>
    <xf numFmtId="0" fontId="0" fillId="3" borderId="11" xfId="0" applyFill="1" applyBorder="1"/>
    <xf numFmtId="0" fontId="0" fillId="3" borderId="22" xfId="0" applyFill="1" applyBorder="1"/>
    <xf numFmtId="0" fontId="0" fillId="3" borderId="23" xfId="0" applyFill="1" applyBorder="1"/>
    <xf numFmtId="0" fontId="0" fillId="5" borderId="24" xfId="0" applyFill="1" applyBorder="1"/>
    <xf numFmtId="0" fontId="0" fillId="5" borderId="25" xfId="0" applyFill="1" applyBorder="1"/>
    <xf numFmtId="0" fontId="0" fillId="5" borderId="26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3" borderId="15" xfId="0" applyFill="1" applyBorder="1"/>
    <xf numFmtId="0" fontId="0" fillId="5" borderId="27" xfId="0" applyFill="1" applyBorder="1"/>
    <xf numFmtId="0" fontId="0" fillId="5" borderId="28" xfId="0" applyFill="1" applyBorder="1"/>
    <xf numFmtId="0" fontId="0" fillId="5" borderId="29" xfId="0" applyFill="1" applyBorder="1"/>
    <xf numFmtId="0" fontId="0" fillId="3" borderId="16" xfId="0" applyFill="1" applyBorder="1"/>
    <xf numFmtId="0" fontId="0" fillId="3" borderId="21" xfId="0" applyFill="1" applyBorder="1"/>
    <xf numFmtId="0" fontId="0" fillId="3" borderId="17" xfId="0" applyFill="1" applyBorder="1"/>
    <xf numFmtId="0" fontId="0" fillId="3" borderId="30" xfId="0" applyFill="1" applyBorder="1"/>
    <xf numFmtId="0" fontId="0" fillId="5" borderId="30" xfId="0" applyFill="1" applyBorder="1"/>
    <xf numFmtId="0" fontId="0" fillId="5" borderId="32" xfId="0" applyFill="1" applyBorder="1"/>
    <xf numFmtId="0" fontId="0" fillId="5" borderId="33" xfId="0" applyFill="1" applyBorder="1"/>
    <xf numFmtId="0" fontId="0" fillId="5" borderId="34" xfId="0" applyFill="1" applyBorder="1"/>
    <xf numFmtId="0" fontId="0" fillId="3" borderId="35" xfId="0" applyFill="1" applyBorder="1"/>
    <xf numFmtId="0" fontId="0" fillId="3" borderId="31" xfId="0" applyFill="1" applyBorder="1"/>
    <xf numFmtId="0" fontId="0" fillId="3" borderId="4" xfId="0" applyFill="1" applyBorder="1"/>
    <xf numFmtId="0" fontId="0" fillId="5" borderId="37" xfId="0" applyFill="1" applyBorder="1"/>
    <xf numFmtId="0" fontId="0" fillId="5" borderId="38" xfId="0" applyFill="1" applyBorder="1"/>
    <xf numFmtId="0" fontId="0" fillId="2" borderId="9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14" xfId="0" applyFill="1" applyBorder="1" applyAlignment="1">
      <alignment vertical="top"/>
    </xf>
    <xf numFmtId="0" fontId="0" fillId="3" borderId="41" xfId="0" applyFill="1" applyBorder="1"/>
    <xf numFmtId="0" fontId="0" fillId="3" borderId="42" xfId="0" applyFill="1" applyBorder="1"/>
    <xf numFmtId="0" fontId="0" fillId="3" borderId="43" xfId="0" applyFill="1" applyBorder="1"/>
    <xf numFmtId="0" fontId="0" fillId="3" borderId="37" xfId="0" applyFill="1" applyBorder="1"/>
    <xf numFmtId="0" fontId="0" fillId="3" borderId="40" xfId="0" applyFill="1" applyBorder="1"/>
    <xf numFmtId="0" fontId="0" fillId="5" borderId="42" xfId="0" applyFill="1" applyBorder="1"/>
    <xf numFmtId="0" fontId="0" fillId="3" borderId="36" xfId="0" applyFill="1" applyBorder="1"/>
    <xf numFmtId="0" fontId="0" fillId="3" borderId="38" xfId="0" applyFill="1" applyBorder="1"/>
    <xf numFmtId="0" fontId="0" fillId="5" borderId="2" xfId="0" applyFill="1" applyBorder="1"/>
    <xf numFmtId="0" fontId="0" fillId="5" borderId="16" xfId="0" applyFill="1" applyBorder="1"/>
    <xf numFmtId="0" fontId="0" fillId="5" borderId="35" xfId="0" applyFill="1" applyBorder="1"/>
    <xf numFmtId="0" fontId="0" fillId="5" borderId="36" xfId="0" applyFill="1" applyBorder="1"/>
    <xf numFmtId="0" fontId="0" fillId="5" borderId="45" xfId="0" applyFill="1" applyBorder="1"/>
    <xf numFmtId="0" fontId="0" fillId="5" borderId="46" xfId="0" applyFill="1" applyBorder="1"/>
    <xf numFmtId="0" fontId="0" fillId="5" borderId="47" xfId="0" applyFill="1" applyBorder="1"/>
    <xf numFmtId="0" fontId="0" fillId="5" borderId="49" xfId="0" applyFill="1" applyBorder="1"/>
    <xf numFmtId="0" fontId="0" fillId="5" borderId="50" xfId="0" applyFill="1" applyBorder="1"/>
    <xf numFmtId="0" fontId="0" fillId="5" borderId="51" xfId="0" applyFill="1" applyBorder="1"/>
    <xf numFmtId="0" fontId="0" fillId="3" borderId="52" xfId="0" applyFill="1" applyBorder="1"/>
    <xf numFmtId="0" fontId="0" fillId="3" borderId="44" xfId="0" applyFill="1" applyBorder="1"/>
    <xf numFmtId="0" fontId="0" fillId="2" borderId="39" xfId="0" applyFill="1" applyBorder="1" applyAlignment="1">
      <alignment vertical="top"/>
    </xf>
    <xf numFmtId="0" fontId="0" fillId="3" borderId="48" xfId="0" applyFill="1" applyBorder="1"/>
    <xf numFmtId="0" fontId="0" fillId="5" borderId="20" xfId="0" applyFill="1" applyBorder="1"/>
    <xf numFmtId="0" fontId="0" fillId="5" borderId="23" xfId="0" applyFill="1" applyBorder="1"/>
    <xf numFmtId="0" fontId="0" fillId="5" borderId="5" xfId="0" applyFill="1" applyBorder="1"/>
    <xf numFmtId="0" fontId="0" fillId="5" borderId="15" xfId="0" applyFill="1" applyBorder="1"/>
    <xf numFmtId="0" fontId="0" fillId="5" borderId="53" xfId="0" applyFill="1" applyBorder="1"/>
    <xf numFmtId="0" fontId="0" fillId="5" borderId="54" xfId="0" applyFill="1" applyBorder="1"/>
    <xf numFmtId="0" fontId="0" fillId="5" borderId="55" xfId="0" applyFill="1" applyBorder="1"/>
    <xf numFmtId="0" fontId="0" fillId="5" borderId="44" xfId="0" applyFill="1" applyBorder="1"/>
    <xf numFmtId="0" fontId="0" fillId="3" borderId="20" xfId="0" applyFill="1" applyBorder="1"/>
    <xf numFmtId="0" fontId="0" fillId="3" borderId="56" xfId="0" applyFill="1" applyBorder="1"/>
    <xf numFmtId="0" fontId="0" fillId="5" borderId="57" xfId="0" applyFill="1" applyBorder="1"/>
    <xf numFmtId="0" fontId="0" fillId="3" borderId="57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textRotation="90"/>
    </xf>
    <xf numFmtId="0" fontId="0" fillId="0" borderId="0" xfId="0" applyAlignment="1"/>
    <xf numFmtId="0" fontId="0" fillId="0" borderId="1" xfId="0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right"/>
    </xf>
    <xf numFmtId="164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64" xfId="0" applyFill="1" applyBorder="1" applyAlignment="1">
      <alignment horizontal="center" vertical="center"/>
    </xf>
    <xf numFmtId="0" fontId="0" fillId="2" borderId="58" xfId="0" applyFill="1" applyBorder="1" applyAlignment="1">
      <alignment vertical="top" wrapText="1"/>
    </xf>
    <xf numFmtId="0" fontId="0" fillId="2" borderId="58" xfId="0" applyFill="1" applyBorder="1" applyAlignment="1">
      <alignment vertical="top"/>
    </xf>
    <xf numFmtId="0" fontId="0" fillId="2" borderId="66" xfId="0" applyFill="1" applyBorder="1" applyAlignment="1">
      <alignment vertical="top"/>
    </xf>
    <xf numFmtId="0" fontId="0" fillId="2" borderId="67" xfId="0" applyFill="1" applyBorder="1" applyAlignment="1">
      <alignment vertical="top"/>
    </xf>
    <xf numFmtId="0" fontId="0" fillId="2" borderId="68" xfId="0" applyFill="1" applyBorder="1" applyAlignment="1">
      <alignment horizontal="left" textRotation="90" wrapText="1"/>
    </xf>
    <xf numFmtId="0" fontId="0" fillId="2" borderId="69" xfId="0" applyFill="1" applyBorder="1" applyAlignment="1">
      <alignment vertical="top" wrapText="1"/>
    </xf>
    <xf numFmtId="0" fontId="0" fillId="0" borderId="2" xfId="0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0" fontId="0" fillId="0" borderId="71" xfId="0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0" fontId="0" fillId="0" borderId="59" xfId="0" applyFill="1" applyBorder="1"/>
    <xf numFmtId="0" fontId="0" fillId="0" borderId="63" xfId="0" applyFill="1" applyBorder="1"/>
    <xf numFmtId="0" fontId="0" fillId="0" borderId="65" xfId="0" applyFill="1" applyBorder="1" applyAlignment="1">
      <alignment horizontal="center" vertical="center"/>
    </xf>
    <xf numFmtId="0" fontId="4" fillId="0" borderId="70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left" vertical="top" wrapText="1"/>
    </xf>
    <xf numFmtId="0" fontId="0" fillId="0" borderId="16" xfId="0" applyFont="1" applyFill="1" applyBorder="1" applyAlignment="1">
      <alignment horizontal="left" vertical="top"/>
    </xf>
    <xf numFmtId="0" fontId="4" fillId="0" borderId="59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/>
    </xf>
    <xf numFmtId="0" fontId="0" fillId="0" borderId="13" xfId="0" applyFont="1" applyFill="1" applyBorder="1" applyAlignment="1">
      <alignment horizontal="left" vertical="top" wrapText="1"/>
    </xf>
    <xf numFmtId="0" fontId="2" fillId="0" borderId="59" xfId="1" applyFont="1" applyFill="1" applyBorder="1" applyAlignment="1">
      <alignment horizontal="left" vertical="top"/>
    </xf>
    <xf numFmtId="0" fontId="2" fillId="0" borderId="63" xfId="0" applyFont="1" applyFill="1" applyBorder="1" applyAlignment="1">
      <alignment horizontal="left" vertical="top"/>
    </xf>
    <xf numFmtId="0" fontId="0" fillId="0" borderId="64" xfId="0" applyFont="1" applyFill="1" applyBorder="1" applyAlignment="1">
      <alignment horizontal="left" vertical="top"/>
    </xf>
    <xf numFmtId="0" fontId="0" fillId="0" borderId="64" xfId="0" applyFont="1" applyFill="1" applyBorder="1" applyAlignment="1">
      <alignment horizontal="left" vertical="top" wrapText="1"/>
    </xf>
    <xf numFmtId="0" fontId="0" fillId="0" borderId="72" xfId="0" applyFont="1" applyFill="1" applyBorder="1" applyAlignment="1">
      <alignment horizontal="left" vertical="top" wrapText="1"/>
    </xf>
    <xf numFmtId="0" fontId="0" fillId="0" borderId="70" xfId="0" applyFont="1" applyFill="1" applyBorder="1" applyAlignment="1">
      <alignment horizontal="right" vertical="top"/>
    </xf>
    <xf numFmtId="0" fontId="0" fillId="0" borderId="59" xfId="0" applyFont="1" applyFill="1" applyBorder="1" applyAlignment="1">
      <alignment horizontal="right" vertical="top"/>
    </xf>
    <xf numFmtId="0" fontId="0" fillId="0" borderId="63" xfId="0" applyFont="1" applyFill="1" applyBorder="1" applyAlignment="1">
      <alignment horizontal="right" vertical="top"/>
    </xf>
    <xf numFmtId="0" fontId="0" fillId="0" borderId="16" xfId="0" applyFont="1" applyFill="1" applyBorder="1" applyAlignment="1">
      <alignment horizontal="right" vertical="top"/>
    </xf>
    <xf numFmtId="0" fontId="0" fillId="0" borderId="13" xfId="0" applyFont="1" applyFill="1" applyBorder="1" applyAlignment="1">
      <alignment horizontal="right" vertical="top"/>
    </xf>
    <xf numFmtId="0" fontId="0" fillId="0" borderId="72" xfId="0" applyFont="1" applyFill="1" applyBorder="1" applyAlignment="1">
      <alignment horizontal="right" vertical="top"/>
    </xf>
    <xf numFmtId="0" fontId="0" fillId="2" borderId="61" xfId="0" applyFill="1" applyBorder="1" applyAlignment="1">
      <alignment vertical="top" wrapText="1"/>
    </xf>
    <xf numFmtId="0" fontId="0" fillId="2" borderId="62" xfId="0" applyFill="1" applyBorder="1" applyAlignment="1">
      <alignment vertical="top" wrapText="1"/>
    </xf>
    <xf numFmtId="0" fontId="4" fillId="0" borderId="2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right" vertical="top"/>
    </xf>
    <xf numFmtId="0" fontId="2" fillId="0" borderId="1" xfId="1" applyFont="1" applyFill="1" applyBorder="1" applyAlignment="1">
      <alignment horizontal="right" vertical="top"/>
    </xf>
    <xf numFmtId="0" fontId="2" fillId="0" borderId="64" xfId="0" applyFont="1" applyFill="1" applyBorder="1" applyAlignment="1">
      <alignment horizontal="right" vertical="top"/>
    </xf>
    <xf numFmtId="0" fontId="0" fillId="2" borderId="61" xfId="0" applyFill="1" applyBorder="1" applyAlignment="1">
      <alignment horizontal="left" textRotation="90"/>
    </xf>
    <xf numFmtId="0" fontId="0" fillId="2" borderId="58" xfId="0" applyFill="1" applyBorder="1" applyAlignment="1">
      <alignment horizontal="left" textRotation="90"/>
    </xf>
    <xf numFmtId="0" fontId="0" fillId="2" borderId="62" xfId="0" applyFill="1" applyBorder="1" applyAlignment="1">
      <alignment horizontal="left" textRotation="90"/>
    </xf>
    <xf numFmtId="0" fontId="5" fillId="0" borderId="1" xfId="1" applyFont="1" applyFill="1" applyBorder="1" applyAlignment="1">
      <alignment horizontal="center" vertical="center"/>
    </xf>
    <xf numFmtId="0" fontId="0" fillId="0" borderId="74" xfId="0" applyFill="1" applyBorder="1" applyAlignment="1">
      <alignment horizontal="left" vertical="top" wrapText="1"/>
    </xf>
    <xf numFmtId="0" fontId="0" fillId="0" borderId="73" xfId="0" applyFill="1" applyBorder="1" applyAlignment="1">
      <alignment horizontal="left" vertical="top"/>
    </xf>
    <xf numFmtId="0" fontId="0" fillId="0" borderId="74" xfId="0" applyFill="1" applyBorder="1" applyAlignment="1">
      <alignment horizontal="left" vertical="top"/>
    </xf>
    <xf numFmtId="0" fontId="0" fillId="0" borderId="74" xfId="0" applyNumberFormat="1" applyFill="1" applyBorder="1" applyAlignment="1">
      <alignment horizontal="left" vertical="top" wrapText="1"/>
    </xf>
    <xf numFmtId="0" fontId="0" fillId="0" borderId="75" xfId="0" applyFill="1" applyBorder="1" applyAlignment="1">
      <alignment horizontal="left" vertical="top"/>
    </xf>
    <xf numFmtId="0" fontId="0" fillId="2" borderId="58" xfId="0" applyFill="1" applyBorder="1" applyAlignment="1">
      <alignment horizontal="left" textRotation="90" wrapText="1"/>
    </xf>
  </cellXfs>
  <cellStyles count="2">
    <cellStyle name="Schlecht" xfId="1" builtinId="27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homas Kirsch" id="{6CFD5563-1DD2-4927-AF16-45F1D8122C72}" userId="e3cff894d314a382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4" dT="2026-02-10T07:27:02.61" personId="{6CFD5563-1DD2-4927-AF16-45F1D8122C72}" id="{6F79BBB2-87DC-442B-B9D9-E66DED9D5156}">
    <text>nach Abreise, Anfrage, Nutzung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I111"/>
  <sheetViews>
    <sheetView tabSelected="1" workbookViewId="0">
      <pane ySplit="4" topLeftCell="A5" activePane="bottomLeft" state="frozen"/>
      <selection pane="bottomLeft" activeCell="H54" sqref="H54"/>
    </sheetView>
  </sheetViews>
  <sheetFormatPr baseColWidth="10" defaultColWidth="9.109375" defaultRowHeight="14.4" outlineLevelRow="1"/>
  <cols>
    <col min="1" max="1" width="12.88671875" hidden="1" customWidth="1"/>
    <col min="2" max="2" width="14.5546875" hidden="1" customWidth="1"/>
    <col min="3" max="3" width="8.88671875" hidden="1" customWidth="1"/>
    <col min="4" max="5" width="7.109375" hidden="1" customWidth="1"/>
    <col min="6" max="6" width="20.5546875" customWidth="1"/>
    <col min="7" max="7" width="7.109375" customWidth="1"/>
    <col min="8" max="8" width="23.44140625" customWidth="1"/>
    <col min="9" max="9" width="30.33203125" customWidth="1"/>
    <col min="10" max="10" width="33.5546875" hidden="1" customWidth="1"/>
    <col min="11" max="11" width="35" customWidth="1"/>
    <col min="12" max="12" width="10.44140625" customWidth="1"/>
    <col min="13" max="13" width="12.88671875" customWidth="1"/>
    <col min="14" max="14" width="9.33203125" customWidth="1"/>
    <col min="15" max="23" width="3.109375" customWidth="1"/>
    <col min="24" max="24" width="76.88671875" customWidth="1"/>
  </cols>
  <sheetData>
    <row r="1" spans="1:29" ht="15.6">
      <c r="F1" s="88" t="s">
        <v>0</v>
      </c>
      <c r="G1" s="88"/>
    </row>
    <row r="2" spans="1:29" ht="15.6" hidden="1" outlineLevel="1">
      <c r="F2" s="88"/>
      <c r="G2" s="88"/>
      <c r="K2" s="93" t="s">
        <v>1</v>
      </c>
      <c r="L2" s="94">
        <f>SUBTOTAL(9,L5:L200)</f>
        <v>30129.180000000004</v>
      </c>
      <c r="M2" s="95"/>
      <c r="N2" s="94">
        <f t="shared" ref="N2" si="0">SUBTOTAL(9,N5:N200)</f>
        <v>199500</v>
      </c>
      <c r="O2" s="3">
        <v>20</v>
      </c>
      <c r="P2" s="3">
        <v>8</v>
      </c>
      <c r="Q2" s="3">
        <v>4</v>
      </c>
      <c r="R2" s="3">
        <v>2</v>
      </c>
      <c r="S2" s="3">
        <v>1</v>
      </c>
      <c r="T2" s="3">
        <f>1/3</f>
        <v>0.33333333333333331</v>
      </c>
      <c r="U2" s="3">
        <f>1/6</f>
        <v>0.16666666666666666</v>
      </c>
      <c r="V2" s="3">
        <f>1/12</f>
        <v>8.3333333333333329E-2</v>
      </c>
      <c r="W2" s="3">
        <v>0</v>
      </c>
    </row>
    <row r="3" spans="1:29" ht="15.6" collapsed="1">
      <c r="F3" s="88"/>
      <c r="G3" s="88"/>
      <c r="O3" s="90" t="s">
        <v>2</v>
      </c>
    </row>
    <row r="4" spans="1:29" ht="82.5" customHeight="1">
      <c r="A4" s="74" t="s">
        <v>3</v>
      </c>
      <c r="B4" s="51" t="s">
        <v>4</v>
      </c>
      <c r="C4" s="52" t="s">
        <v>5</v>
      </c>
      <c r="D4" s="52" t="s">
        <v>6</v>
      </c>
      <c r="E4" s="53" t="s">
        <v>7</v>
      </c>
      <c r="F4" s="131" t="s">
        <v>8</v>
      </c>
      <c r="G4" s="146" t="s">
        <v>9</v>
      </c>
      <c r="H4" s="98" t="s">
        <v>10</v>
      </c>
      <c r="I4" s="98" t="s">
        <v>11</v>
      </c>
      <c r="J4" s="97" t="s">
        <v>12</v>
      </c>
      <c r="K4" s="132" t="s">
        <v>13</v>
      </c>
      <c r="L4" s="99" t="s">
        <v>14</v>
      </c>
      <c r="M4" s="100" t="s">
        <v>15</v>
      </c>
      <c r="N4" s="101" t="s">
        <v>16</v>
      </c>
      <c r="O4" s="137" t="s">
        <v>17</v>
      </c>
      <c r="P4" s="138" t="s">
        <v>18</v>
      </c>
      <c r="Q4" s="138" t="s">
        <v>19</v>
      </c>
      <c r="R4" s="138" t="s">
        <v>20</v>
      </c>
      <c r="S4" s="138" t="s">
        <v>21</v>
      </c>
      <c r="T4" s="138" t="s">
        <v>22</v>
      </c>
      <c r="U4" s="138" t="s">
        <v>23</v>
      </c>
      <c r="V4" s="138" t="s">
        <v>24</v>
      </c>
      <c r="W4" s="139" t="s">
        <v>25</v>
      </c>
      <c r="X4" s="102" t="s">
        <v>26</v>
      </c>
    </row>
    <row r="5" spans="1:29">
      <c r="A5" s="5" t="s">
        <v>27</v>
      </c>
      <c r="B5" s="6" t="s">
        <v>28</v>
      </c>
      <c r="C5" s="6" t="s">
        <v>29</v>
      </c>
      <c r="D5" s="6" t="s">
        <v>29</v>
      </c>
      <c r="E5" s="28"/>
      <c r="F5" s="111" t="s">
        <v>30</v>
      </c>
      <c r="G5" s="133">
        <v>7</v>
      </c>
      <c r="H5" s="112" t="s">
        <v>31</v>
      </c>
      <c r="I5" s="112" t="s">
        <v>32</v>
      </c>
      <c r="J5" s="113" t="s">
        <v>33</v>
      </c>
      <c r="K5" s="114" t="s">
        <v>34</v>
      </c>
      <c r="L5" s="125">
        <v>437.89</v>
      </c>
      <c r="M5" s="112" t="s">
        <v>35</v>
      </c>
      <c r="N5" s="128" cm="1">
        <f t="array" ref="N5">ROUNDUP(L5*_xlfn.IFS(O5="X",$O$2,P5="X",$P$2,Q5="X",$Q$2,R5="X",$R$2,S5="X",$S$2,T5="X",$T$2,U5="X",$U$2,V5="X",$V$2,W5="X",$W$2),0)</f>
        <v>8758</v>
      </c>
      <c r="O5" s="104" t="s">
        <v>36</v>
      </c>
      <c r="P5" s="103"/>
      <c r="Q5" s="103"/>
      <c r="R5" s="103"/>
      <c r="S5" s="103"/>
      <c r="T5" s="103"/>
      <c r="U5" s="103"/>
      <c r="V5" s="103"/>
      <c r="W5" s="105"/>
      <c r="X5" s="142" t="s">
        <v>37</v>
      </c>
    </row>
    <row r="6" spans="1:29">
      <c r="A6" s="73"/>
      <c r="B6" s="12"/>
      <c r="C6" s="12"/>
      <c r="D6" s="12"/>
      <c r="E6" s="38"/>
      <c r="F6" s="115" t="s">
        <v>30</v>
      </c>
      <c r="G6" s="134">
        <v>7</v>
      </c>
      <c r="H6" s="116" t="s">
        <v>31</v>
      </c>
      <c r="I6" s="116" t="s">
        <v>38</v>
      </c>
      <c r="J6" s="117" t="s">
        <v>33</v>
      </c>
      <c r="K6" s="118" t="s">
        <v>34</v>
      </c>
      <c r="L6" s="126">
        <v>89.71</v>
      </c>
      <c r="M6" s="116" t="s">
        <v>35</v>
      </c>
      <c r="N6" s="129" cm="1">
        <f t="array" ref="N6">ROUNDUP(L6*_xlfn.IFS(O6="X",$O$2,P6="X",$P$2,Q6="X",$Q$2,R6="X",$R$2,S6="X",$S$2,T6="X",$T$2,U6="X",$U$2,V6="X",$V$2,W6="X",$W$2),0)</f>
        <v>1795</v>
      </c>
      <c r="O6" s="106" t="s">
        <v>36</v>
      </c>
      <c r="P6" s="91"/>
      <c r="Q6" s="91"/>
      <c r="R6" s="91"/>
      <c r="S6" s="91"/>
      <c r="T6" s="91"/>
      <c r="U6" s="91"/>
      <c r="V6" s="91"/>
      <c r="W6" s="107"/>
      <c r="X6" s="143" t="s">
        <v>39</v>
      </c>
    </row>
    <row r="7" spans="1:29">
      <c r="A7" s="73"/>
      <c r="B7" s="12"/>
      <c r="C7" s="12"/>
      <c r="D7" s="12"/>
      <c r="E7" s="38"/>
      <c r="F7" s="115" t="s">
        <v>30</v>
      </c>
      <c r="G7" s="134">
        <v>7</v>
      </c>
      <c r="H7" s="116" t="s">
        <v>31</v>
      </c>
      <c r="I7" s="116" t="s">
        <v>40</v>
      </c>
      <c r="J7" s="117" t="s">
        <v>33</v>
      </c>
      <c r="K7" s="118" t="s">
        <v>34</v>
      </c>
      <c r="L7" s="126">
        <v>30.78</v>
      </c>
      <c r="M7" s="116" t="s">
        <v>35</v>
      </c>
      <c r="N7" s="129" cm="1">
        <f t="array" ref="N7">ROUNDUP(L7*_xlfn.IFS(O7="X",$O$2,P7="X",$P$2,Q7="X",$Q$2,R7="X",$R$2,S7="X",$S$2,T7="X",$T$2,U7="X",$U$2,V7="X",$V$2,W7="X",$W$2),0)</f>
        <v>616</v>
      </c>
      <c r="O7" s="106" t="s">
        <v>36</v>
      </c>
      <c r="P7" s="91"/>
      <c r="Q7" s="91"/>
      <c r="R7" s="91"/>
      <c r="S7" s="91"/>
      <c r="T7" s="91"/>
      <c r="U7" s="91"/>
      <c r="V7" s="91"/>
      <c r="W7" s="107"/>
      <c r="X7" s="143" t="s">
        <v>39</v>
      </c>
    </row>
    <row r="8" spans="1:29">
      <c r="A8" s="7"/>
      <c r="B8" s="4"/>
      <c r="C8" s="4"/>
      <c r="D8" s="4"/>
      <c r="E8" s="29"/>
      <c r="F8" s="115" t="s">
        <v>30</v>
      </c>
      <c r="G8" s="134">
        <v>7</v>
      </c>
      <c r="H8" s="116" t="s">
        <v>41</v>
      </c>
      <c r="I8" s="116" t="s">
        <v>42</v>
      </c>
      <c r="J8" s="117" t="s">
        <v>33</v>
      </c>
      <c r="K8" s="118" t="s">
        <v>34</v>
      </c>
      <c r="L8" s="126"/>
      <c r="M8" s="116" t="s">
        <v>35</v>
      </c>
      <c r="N8" s="129" cm="1">
        <f t="array" ref="N8">ROUNDUP(L8*_xlfn.IFS(O8="X",$O$2,P8="X",$P$2,Q8="X",$Q$2,R8="X",$R$2,S8="X",$S$2,T8="X",$T$2,U8="X",$U$2,V8="X",$V$2,W8="X",$W$2),0)</f>
        <v>0</v>
      </c>
      <c r="O8" s="106"/>
      <c r="P8" s="91"/>
      <c r="Q8" s="91"/>
      <c r="R8" s="91"/>
      <c r="S8" s="91" t="s">
        <v>36</v>
      </c>
      <c r="T8" s="91"/>
      <c r="U8" s="91"/>
      <c r="V8" s="91"/>
      <c r="W8" s="107"/>
      <c r="X8" s="143" t="s">
        <v>43</v>
      </c>
      <c r="AC8" s="89"/>
    </row>
    <row r="9" spans="1:29">
      <c r="A9" s="7"/>
      <c r="B9" s="4"/>
      <c r="C9" s="4"/>
      <c r="D9" s="4"/>
      <c r="E9" s="29"/>
      <c r="F9" s="115" t="s">
        <v>30</v>
      </c>
      <c r="G9" s="134">
        <v>7</v>
      </c>
      <c r="H9" s="116" t="s">
        <v>44</v>
      </c>
      <c r="I9" s="116"/>
      <c r="J9" s="117" t="s">
        <v>33</v>
      </c>
      <c r="K9" s="118" t="s">
        <v>34</v>
      </c>
      <c r="L9" s="126"/>
      <c r="M9" s="116" t="s">
        <v>35</v>
      </c>
      <c r="N9" s="129" cm="1">
        <f t="array" ref="N9">ROUNDUP(L9*_xlfn.IFS(O9="X",$O$2,P9="X",$P$2,Q9="X",$Q$2,R9="X",$R$2,S9="X",$S$2,T9="X",$T$2,U9="X",$U$2,V9="X",$V$2,W9="X",$W$2),0)</f>
        <v>0</v>
      </c>
      <c r="O9" s="106"/>
      <c r="P9" s="91"/>
      <c r="Q9" s="91"/>
      <c r="R9" s="91"/>
      <c r="S9" s="91" t="s">
        <v>36</v>
      </c>
      <c r="T9" s="91"/>
      <c r="U9" s="91"/>
      <c r="V9" s="91"/>
      <c r="W9" s="107"/>
      <c r="X9" s="143" t="s">
        <v>43</v>
      </c>
    </row>
    <row r="10" spans="1:29">
      <c r="A10" s="7"/>
      <c r="B10" s="4"/>
      <c r="C10" s="4"/>
      <c r="D10" s="4"/>
      <c r="E10" s="29"/>
      <c r="F10" s="115" t="s">
        <v>30</v>
      </c>
      <c r="G10" s="134">
        <v>7</v>
      </c>
      <c r="H10" s="116" t="s">
        <v>45</v>
      </c>
      <c r="I10" s="116"/>
      <c r="J10" s="117" t="s">
        <v>33</v>
      </c>
      <c r="K10" s="118" t="s">
        <v>34</v>
      </c>
      <c r="L10" s="126">
        <v>70</v>
      </c>
      <c r="M10" s="116" t="s">
        <v>35</v>
      </c>
      <c r="N10" s="129" cm="1">
        <f t="array" ref="N10">ROUNDUP(L10*_xlfn.IFS(O10="X",$O$2,P10="X",$P$2,Q10="X",$Q$2,R10="X",$R$2,S10="X",$S$2,T10="X",$T$2,U10="X",$U$2,V10="X",$V$2,W10="X",$W$2),0)</f>
        <v>70</v>
      </c>
      <c r="O10" s="106"/>
      <c r="P10" s="91"/>
      <c r="Q10" s="91"/>
      <c r="R10" s="91"/>
      <c r="S10" s="91" t="s">
        <v>36</v>
      </c>
      <c r="T10" s="91"/>
      <c r="U10" s="91"/>
      <c r="V10" s="91"/>
      <c r="W10" s="107"/>
      <c r="X10" s="143" t="s">
        <v>43</v>
      </c>
    </row>
    <row r="11" spans="1:29">
      <c r="A11" s="7"/>
      <c r="B11" s="4"/>
      <c r="C11" s="4"/>
      <c r="D11" s="4"/>
      <c r="E11" s="29"/>
      <c r="F11" s="115" t="s">
        <v>30</v>
      </c>
      <c r="G11" s="134">
        <v>7</v>
      </c>
      <c r="H11" s="116" t="s">
        <v>46</v>
      </c>
      <c r="I11" s="116"/>
      <c r="J11" s="117" t="s">
        <v>33</v>
      </c>
      <c r="K11" s="118" t="s">
        <v>34</v>
      </c>
      <c r="L11" s="126"/>
      <c r="M11" s="116" t="s">
        <v>47</v>
      </c>
      <c r="N11" s="129" cm="1">
        <f t="array" ref="N11">ROUNDUP(L11*_xlfn.IFS(O11="X",$O$2,P11="X",$P$2,Q11="X",$Q$2,R11="X",$R$2,S11="X",$S$2,T11="X",$T$2,U11="X",$U$2,V11="X",$V$2,W11="X",$W$2),0)</f>
        <v>0</v>
      </c>
      <c r="O11" s="106"/>
      <c r="P11" s="91"/>
      <c r="Q11" s="91"/>
      <c r="R11" s="91"/>
      <c r="S11" s="91"/>
      <c r="T11" s="91"/>
      <c r="U11" s="91" t="s">
        <v>36</v>
      </c>
      <c r="V11" s="91"/>
      <c r="W11" s="107"/>
      <c r="X11" s="141" t="s">
        <v>48</v>
      </c>
    </row>
    <row r="12" spans="1:29">
      <c r="A12" s="7"/>
      <c r="B12" s="4"/>
      <c r="C12" s="4"/>
      <c r="D12" s="4"/>
      <c r="E12" s="29"/>
      <c r="F12" s="115" t="s">
        <v>30</v>
      </c>
      <c r="G12" s="134">
        <v>7</v>
      </c>
      <c r="H12" s="116" t="s">
        <v>49</v>
      </c>
      <c r="I12" s="116"/>
      <c r="J12" s="117" t="s">
        <v>50</v>
      </c>
      <c r="K12" s="118" t="s">
        <v>51</v>
      </c>
      <c r="L12" s="126"/>
      <c r="M12" s="116" t="s">
        <v>35</v>
      </c>
      <c r="N12" s="129" cm="1">
        <f t="array" ref="N12">ROUNDUP(L12*_xlfn.IFS(O12="X",$O$2,P12="X",$P$2,Q12="X",$Q$2,R12="X",$R$2,S12="X",$S$2,T12="X",$T$2,U12="X",$U$2,V12="X",$V$2,W12="X",$W$2),0)</f>
        <v>0</v>
      </c>
      <c r="O12" s="106"/>
      <c r="P12" s="91"/>
      <c r="Q12" s="91"/>
      <c r="R12" s="91"/>
      <c r="S12" s="91"/>
      <c r="T12" s="91"/>
      <c r="U12" s="91" t="s">
        <v>36</v>
      </c>
      <c r="V12" s="91"/>
      <c r="W12" s="107"/>
      <c r="X12" s="143" t="s">
        <v>52</v>
      </c>
    </row>
    <row r="13" spans="1:29">
      <c r="A13" s="7"/>
      <c r="B13" s="4"/>
      <c r="C13" s="4"/>
      <c r="D13" s="4"/>
      <c r="E13" s="29"/>
      <c r="F13" s="115" t="s">
        <v>30</v>
      </c>
      <c r="G13" s="134">
        <v>7</v>
      </c>
      <c r="H13" s="116" t="s">
        <v>53</v>
      </c>
      <c r="I13" s="116"/>
      <c r="J13" s="117" t="s">
        <v>50</v>
      </c>
      <c r="K13" s="118" t="s">
        <v>51</v>
      </c>
      <c r="L13" s="126"/>
      <c r="M13" s="116" t="s">
        <v>54</v>
      </c>
      <c r="N13" s="129" cm="1">
        <f t="array" ref="N13">ROUNDUP(L13*_xlfn.IFS(O13="X",$O$2,P13="X",$P$2,Q13="X",$Q$2,R13="X",$R$2,S13="X",$S$2,T13="X",$T$2,U13="X",$U$2,V13="X",$V$2,W13="X",$W$2),0)</f>
        <v>0</v>
      </c>
      <c r="O13" s="106"/>
      <c r="P13" s="91"/>
      <c r="Q13" s="91"/>
      <c r="R13" s="91"/>
      <c r="S13" s="91"/>
      <c r="T13" s="91"/>
      <c r="U13" s="91" t="s">
        <v>36</v>
      </c>
      <c r="V13" s="91"/>
      <c r="W13" s="107"/>
      <c r="X13" s="143" t="s">
        <v>52</v>
      </c>
    </row>
    <row r="14" spans="1:29">
      <c r="A14" s="7"/>
      <c r="B14" s="4"/>
      <c r="C14" s="4"/>
      <c r="D14" s="4"/>
      <c r="E14" s="29"/>
      <c r="F14" s="115" t="s">
        <v>30</v>
      </c>
      <c r="G14" s="134">
        <v>7</v>
      </c>
      <c r="H14" s="116" t="s">
        <v>55</v>
      </c>
      <c r="I14" s="116" t="s">
        <v>56</v>
      </c>
      <c r="J14" s="117" t="s">
        <v>33</v>
      </c>
      <c r="K14" s="118" t="s">
        <v>34</v>
      </c>
      <c r="L14" s="126">
        <v>32</v>
      </c>
      <c r="M14" s="116" t="s">
        <v>47</v>
      </c>
      <c r="N14" s="129" cm="1">
        <f t="array" ref="N14">ROUNDUP(L14*_xlfn.IFS(O14="X",$O$2,P14="X",$P$2,Q14="X",$Q$2,R14="X",$R$2,S14="X",$S$2,T14="X",$T$2,U14="X",$U$2,V14="X",$V$2,W14="X",$W$2),0)</f>
        <v>640</v>
      </c>
      <c r="O14" s="106" t="s">
        <v>36</v>
      </c>
      <c r="P14" s="91"/>
      <c r="Q14" s="91"/>
      <c r="R14" s="91"/>
      <c r="S14" s="91"/>
      <c r="T14" s="91"/>
      <c r="U14" s="91"/>
      <c r="V14" s="91"/>
      <c r="W14" s="107"/>
      <c r="X14" s="143" t="s">
        <v>57</v>
      </c>
    </row>
    <row r="15" spans="1:29">
      <c r="A15" s="7"/>
      <c r="B15" s="4"/>
      <c r="C15" s="4"/>
      <c r="D15" s="4"/>
      <c r="E15" s="29"/>
      <c r="F15" s="115" t="s">
        <v>30</v>
      </c>
      <c r="G15" s="134">
        <v>7</v>
      </c>
      <c r="H15" s="116" t="s">
        <v>55</v>
      </c>
      <c r="I15" s="116" t="s">
        <v>58</v>
      </c>
      <c r="J15" s="117" t="s">
        <v>33</v>
      </c>
      <c r="K15" s="118" t="s">
        <v>34</v>
      </c>
      <c r="L15" s="126">
        <v>32</v>
      </c>
      <c r="M15" s="116" t="s">
        <v>47</v>
      </c>
      <c r="N15" s="129" cm="1">
        <f t="array" ref="N15">ROUNDUP(L15*_xlfn.IFS(O15="X",$O$2,P15="X",$P$2,Q15="X",$Q$2,R15="X",$R$2,S15="X",$S$2,T15="X",$T$2,U15="X",$U$2,V15="X",$V$2,W15="X",$W$2),0)</f>
        <v>640</v>
      </c>
      <c r="O15" s="106" t="s">
        <v>36</v>
      </c>
      <c r="P15" s="91"/>
      <c r="Q15" s="91"/>
      <c r="R15" s="91"/>
      <c r="S15" s="91"/>
      <c r="T15" s="91"/>
      <c r="U15" s="91"/>
      <c r="V15" s="91"/>
      <c r="W15" s="107"/>
      <c r="X15" s="143" t="s">
        <v>57</v>
      </c>
    </row>
    <row r="16" spans="1:29">
      <c r="A16" s="7"/>
      <c r="B16" s="4"/>
      <c r="C16" s="4"/>
      <c r="D16" s="4"/>
      <c r="E16" s="29"/>
      <c r="F16" s="115" t="s">
        <v>30</v>
      </c>
      <c r="G16" s="134">
        <v>7</v>
      </c>
      <c r="H16" s="116" t="s">
        <v>55</v>
      </c>
      <c r="I16" s="116" t="s">
        <v>59</v>
      </c>
      <c r="J16" s="117" t="s">
        <v>33</v>
      </c>
      <c r="K16" s="118" t="s">
        <v>34</v>
      </c>
      <c r="L16" s="126">
        <v>32</v>
      </c>
      <c r="M16" s="116" t="s">
        <v>47</v>
      </c>
      <c r="N16" s="129" cm="1">
        <f t="array" ref="N16">ROUNDUP(L16*_xlfn.IFS(O16="X",$O$2,P16="X",$P$2,Q16="X",$Q$2,R16="X",$R$2,S16="X",$S$2,T16="X",$T$2,U16="X",$U$2,V16="X",$V$2,W16="X",$W$2),0)</f>
        <v>640</v>
      </c>
      <c r="O16" s="106" t="s">
        <v>36</v>
      </c>
      <c r="P16" s="91"/>
      <c r="Q16" s="91"/>
      <c r="R16" s="91"/>
      <c r="S16" s="91"/>
      <c r="T16" s="91"/>
      <c r="U16" s="91"/>
      <c r="V16" s="91"/>
      <c r="W16" s="107"/>
      <c r="X16" s="143" t="s">
        <v>60</v>
      </c>
    </row>
    <row r="17" spans="1:24">
      <c r="A17" s="7"/>
      <c r="B17" s="4"/>
      <c r="C17" s="4"/>
      <c r="D17" s="4"/>
      <c r="E17" s="29"/>
      <c r="F17" s="115" t="s">
        <v>30</v>
      </c>
      <c r="G17" s="134">
        <v>7</v>
      </c>
      <c r="H17" s="116" t="s">
        <v>55</v>
      </c>
      <c r="I17" s="116" t="s">
        <v>61</v>
      </c>
      <c r="J17" s="117" t="s">
        <v>33</v>
      </c>
      <c r="K17" s="119" t="s">
        <v>62</v>
      </c>
      <c r="L17" s="126">
        <v>32</v>
      </c>
      <c r="M17" s="116" t="s">
        <v>47</v>
      </c>
      <c r="N17" s="129" cm="1">
        <f t="array" ref="N17">ROUNDUP(L17*_xlfn.IFS(O17="X",$O$2,P17="X",$P$2,Q17="X",$Q$2,R17="X",$R$2,S17="X",$S$2,T17="X",$T$2,U17="X",$U$2,V17="X",$V$2,W17="X",$W$2),0)</f>
        <v>11</v>
      </c>
      <c r="O17" s="106"/>
      <c r="P17" s="91"/>
      <c r="Q17" s="91"/>
      <c r="R17" s="91"/>
      <c r="S17" s="91"/>
      <c r="T17" s="91" t="s">
        <v>36</v>
      </c>
      <c r="U17" s="91"/>
      <c r="V17" s="91"/>
      <c r="W17" s="107"/>
      <c r="X17" s="143" t="s">
        <v>63</v>
      </c>
    </row>
    <row r="18" spans="1:24">
      <c r="A18" s="7"/>
      <c r="B18" s="4"/>
      <c r="C18" s="4"/>
      <c r="D18" s="4"/>
      <c r="E18" s="29"/>
      <c r="F18" s="115" t="s">
        <v>30</v>
      </c>
      <c r="G18" s="134">
        <v>7</v>
      </c>
      <c r="H18" s="116" t="s">
        <v>55</v>
      </c>
      <c r="I18" s="116" t="s">
        <v>64</v>
      </c>
      <c r="J18" s="117" t="s">
        <v>33</v>
      </c>
      <c r="K18" s="118" t="s">
        <v>34</v>
      </c>
      <c r="L18" s="126">
        <v>32</v>
      </c>
      <c r="M18" s="116" t="s">
        <v>47</v>
      </c>
      <c r="N18" s="129" cm="1">
        <f t="array" ref="N18">ROUNDUP(L18*_xlfn.IFS(O18="X",$O$2,P18="X",$P$2,Q18="X",$Q$2,R18="X",$R$2,S18="X",$S$2,T18="X",$T$2,U18="X",$U$2,V18="X",$V$2,W18="X",$W$2),0)</f>
        <v>32</v>
      </c>
      <c r="O18" s="106"/>
      <c r="P18" s="91"/>
      <c r="Q18" s="91"/>
      <c r="R18" s="91"/>
      <c r="S18" s="91" t="s">
        <v>36</v>
      </c>
      <c r="T18" s="91"/>
      <c r="U18" s="91"/>
      <c r="V18" s="91"/>
      <c r="W18" s="107"/>
      <c r="X18" s="143" t="s">
        <v>65</v>
      </c>
    </row>
    <row r="19" spans="1:24">
      <c r="A19" s="7"/>
      <c r="B19" s="4"/>
      <c r="C19" s="4"/>
      <c r="D19" s="4"/>
      <c r="E19" s="29"/>
      <c r="F19" s="115" t="s">
        <v>30</v>
      </c>
      <c r="G19" s="134">
        <v>7</v>
      </c>
      <c r="H19" s="116" t="s">
        <v>55</v>
      </c>
      <c r="I19" s="116" t="s">
        <v>66</v>
      </c>
      <c r="J19" s="117" t="s">
        <v>33</v>
      </c>
      <c r="K19" s="118" t="s">
        <v>67</v>
      </c>
      <c r="L19" s="126">
        <v>34</v>
      </c>
      <c r="M19" s="116" t="s">
        <v>47</v>
      </c>
      <c r="N19" s="129" cm="1">
        <f t="array" ref="N19">ROUNDUP(L19*_xlfn.IFS(O19="X",$O$2,P19="X",$P$2,Q19="X",$Q$2,R19="X",$R$2,S19="X",$S$2,T19="X",$T$2,U19="X",$U$2,V19="X",$V$2,W19="X",$W$2),0)</f>
        <v>680</v>
      </c>
      <c r="O19" s="106" t="s">
        <v>36</v>
      </c>
      <c r="P19" s="91"/>
      <c r="Q19" s="91"/>
      <c r="R19" s="91"/>
      <c r="S19" s="91"/>
      <c r="T19" s="91"/>
      <c r="U19" s="91"/>
      <c r="V19" s="91"/>
      <c r="W19" s="107"/>
      <c r="X19" s="143" t="s">
        <v>68</v>
      </c>
    </row>
    <row r="20" spans="1:24">
      <c r="A20" s="7"/>
      <c r="B20" s="4"/>
      <c r="C20" s="4"/>
      <c r="D20" s="4"/>
      <c r="E20" s="29"/>
      <c r="F20" s="115" t="s">
        <v>30</v>
      </c>
      <c r="G20" s="134">
        <v>7</v>
      </c>
      <c r="H20" s="116" t="s">
        <v>55</v>
      </c>
      <c r="I20" s="116" t="s">
        <v>66</v>
      </c>
      <c r="J20" s="117" t="s">
        <v>33</v>
      </c>
      <c r="K20" s="118" t="s">
        <v>34</v>
      </c>
      <c r="L20" s="126">
        <v>34</v>
      </c>
      <c r="M20" s="116" t="s">
        <v>47</v>
      </c>
      <c r="N20" s="129" cm="1">
        <f t="array" ref="N20">ROUNDUP(L20*_xlfn.IFS(O20="X",$O$2,P20="X",$P$2,Q20="X",$Q$2,R20="X",$R$2,S20="X",$S$2,T20="X",$T$2,U20="X",$U$2,V20="X",$V$2,W20="X",$W$2),0)</f>
        <v>680</v>
      </c>
      <c r="O20" s="106" t="s">
        <v>36</v>
      </c>
      <c r="P20" s="91"/>
      <c r="Q20" s="91"/>
      <c r="R20" s="91"/>
      <c r="S20" s="91"/>
      <c r="T20" s="91"/>
      <c r="U20" s="91"/>
      <c r="V20" s="91"/>
      <c r="W20" s="107"/>
      <c r="X20" s="143" t="s">
        <v>69</v>
      </c>
    </row>
    <row r="21" spans="1:24">
      <c r="A21" s="7"/>
      <c r="B21" s="4"/>
      <c r="C21" s="4"/>
      <c r="D21" s="4"/>
      <c r="E21" s="29"/>
      <c r="F21" s="115" t="s">
        <v>30</v>
      </c>
      <c r="G21" s="134">
        <v>7</v>
      </c>
      <c r="H21" s="116" t="s">
        <v>55</v>
      </c>
      <c r="I21" s="116" t="s">
        <v>70</v>
      </c>
      <c r="J21" s="117" t="s">
        <v>33</v>
      </c>
      <c r="K21" s="118" t="s">
        <v>34</v>
      </c>
      <c r="L21" s="126">
        <v>45</v>
      </c>
      <c r="M21" s="116" t="s">
        <v>47</v>
      </c>
      <c r="N21" s="129" cm="1">
        <f t="array" ref="N21">ROUNDUP(L21*_xlfn.IFS(O21="X",$O$2,P21="X",$P$2,Q21="X",$Q$2,R21="X",$R$2,S21="X",$S$2,T21="X",$T$2,U21="X",$U$2,V21="X",$V$2,W21="X",$W$2),0)</f>
        <v>900</v>
      </c>
      <c r="O21" s="106" t="s">
        <v>36</v>
      </c>
      <c r="P21" s="91"/>
      <c r="Q21" s="91"/>
      <c r="R21" s="91"/>
      <c r="S21" s="91"/>
      <c r="T21" s="91" t="s">
        <v>36</v>
      </c>
      <c r="U21" s="91"/>
      <c r="V21" s="91"/>
      <c r="W21" s="107"/>
      <c r="X21" s="143" t="s">
        <v>71</v>
      </c>
    </row>
    <row r="22" spans="1:24">
      <c r="A22" s="7"/>
      <c r="B22" s="4"/>
      <c r="C22" s="4"/>
      <c r="D22" s="4"/>
      <c r="E22" s="29"/>
      <c r="F22" s="115" t="s">
        <v>30</v>
      </c>
      <c r="G22" s="134">
        <v>7</v>
      </c>
      <c r="H22" s="116" t="s">
        <v>55</v>
      </c>
      <c r="I22" s="116" t="s">
        <v>72</v>
      </c>
      <c r="J22" s="117" t="s">
        <v>33</v>
      </c>
      <c r="K22" s="118" t="s">
        <v>34</v>
      </c>
      <c r="L22" s="126">
        <v>17</v>
      </c>
      <c r="M22" s="116" t="s">
        <v>47</v>
      </c>
      <c r="N22" s="129" cm="1">
        <f t="array" ref="N22">ROUNDUP(L22*_xlfn.IFS(O22="X",$O$2,P22="X",$P$2,Q22="X",$Q$2,R22="X",$R$2,S22="X",$S$2,T22="X",$T$2,U22="X",$U$2,V22="X",$V$2,W22="X",$W$2),0)</f>
        <v>340</v>
      </c>
      <c r="O22" s="106" t="s">
        <v>36</v>
      </c>
      <c r="P22" s="91"/>
      <c r="Q22" s="91"/>
      <c r="R22" s="91"/>
      <c r="S22" s="91"/>
      <c r="T22" s="91"/>
      <c r="U22" s="91"/>
      <c r="V22" s="91"/>
      <c r="W22" s="107"/>
      <c r="X22" s="143" t="s">
        <v>73</v>
      </c>
    </row>
    <row r="23" spans="1:24">
      <c r="A23" s="7"/>
      <c r="B23" s="4"/>
      <c r="C23" s="4"/>
      <c r="D23" s="4"/>
      <c r="E23" s="29"/>
      <c r="F23" s="115" t="s">
        <v>30</v>
      </c>
      <c r="G23" s="134">
        <v>7</v>
      </c>
      <c r="H23" s="116" t="s">
        <v>55</v>
      </c>
      <c r="I23" s="116" t="s">
        <v>74</v>
      </c>
      <c r="J23" s="117" t="s">
        <v>33</v>
      </c>
      <c r="K23" s="118" t="s">
        <v>34</v>
      </c>
      <c r="L23" s="126">
        <v>22</v>
      </c>
      <c r="M23" s="116" t="s">
        <v>47</v>
      </c>
      <c r="N23" s="129" cm="1">
        <f t="array" ref="N23">ROUNDUP(L23*_xlfn.IFS(O23="X",$O$2,P23="X",$P$2,Q23="X",$Q$2,R23="X",$R$2,S23="X",$S$2,T23="X",$T$2,U23="X",$U$2,V23="X",$V$2,W23="X",$W$2),0)</f>
        <v>440</v>
      </c>
      <c r="O23" s="106" t="s">
        <v>36</v>
      </c>
      <c r="P23" s="91"/>
      <c r="Q23" s="91"/>
      <c r="R23" s="91"/>
      <c r="S23" s="91"/>
      <c r="T23" s="91"/>
      <c r="U23" s="91"/>
      <c r="V23" s="91"/>
      <c r="W23" s="107"/>
      <c r="X23" s="143" t="s">
        <v>75</v>
      </c>
    </row>
    <row r="24" spans="1:24">
      <c r="A24" s="7"/>
      <c r="B24" s="4"/>
      <c r="C24" s="4"/>
      <c r="D24" s="4"/>
      <c r="E24" s="29"/>
      <c r="F24" s="115" t="s">
        <v>30</v>
      </c>
      <c r="G24" s="134">
        <v>7</v>
      </c>
      <c r="H24" s="116" t="s">
        <v>55</v>
      </c>
      <c r="I24" s="116" t="s">
        <v>76</v>
      </c>
      <c r="J24" s="117" t="s">
        <v>33</v>
      </c>
      <c r="K24" s="118" t="s">
        <v>34</v>
      </c>
      <c r="L24" s="126">
        <v>40</v>
      </c>
      <c r="M24" s="116" t="s">
        <v>47</v>
      </c>
      <c r="N24" s="129" cm="1">
        <f t="array" ref="N24">ROUNDUP(L24*_xlfn.IFS(O24="X",$O$2,P24="X",$P$2,Q24="X",$Q$2,R24="X",$R$2,S24="X",$S$2,T24="X",$T$2,U24="X",$U$2,V24="X",$V$2,W24="X",$W$2),0)</f>
        <v>800</v>
      </c>
      <c r="O24" s="106" t="s">
        <v>36</v>
      </c>
      <c r="P24" s="91"/>
      <c r="Q24" s="91"/>
      <c r="R24" s="91"/>
      <c r="S24" s="91"/>
      <c r="T24" s="91"/>
      <c r="U24" s="91"/>
      <c r="V24" s="91"/>
      <c r="W24" s="107"/>
      <c r="X24" s="143" t="s">
        <v>77</v>
      </c>
    </row>
    <row r="25" spans="1:24">
      <c r="A25" s="7"/>
      <c r="B25" s="4"/>
      <c r="C25" s="4"/>
      <c r="D25" s="4"/>
      <c r="E25" s="29"/>
      <c r="F25" s="115" t="s">
        <v>30</v>
      </c>
      <c r="G25" s="134">
        <v>7</v>
      </c>
      <c r="H25" s="116" t="s">
        <v>55</v>
      </c>
      <c r="I25" s="116" t="s">
        <v>78</v>
      </c>
      <c r="J25" s="117" t="s">
        <v>33</v>
      </c>
      <c r="K25" s="118" t="s">
        <v>34</v>
      </c>
      <c r="L25" s="126">
        <v>40</v>
      </c>
      <c r="M25" s="116" t="s">
        <v>47</v>
      </c>
      <c r="N25" s="129" cm="1">
        <f t="array" ref="N25">ROUNDUP(L25*_xlfn.IFS(O25="X",$O$2,P25="X",$P$2,Q25="X",$Q$2,R25="X",$R$2,S25="X",$S$2,T25="X",$T$2,U25="X",$U$2,V25="X",$V$2,W25="X",$W$2),0)</f>
        <v>800</v>
      </c>
      <c r="O25" s="106" t="s">
        <v>36</v>
      </c>
      <c r="P25" s="91"/>
      <c r="Q25" s="91"/>
      <c r="R25" s="91"/>
      <c r="S25" s="91"/>
      <c r="T25" s="91"/>
      <c r="U25" s="91"/>
      <c r="V25" s="91"/>
      <c r="W25" s="107"/>
      <c r="X25" s="143" t="s">
        <v>77</v>
      </c>
    </row>
    <row r="26" spans="1:24">
      <c r="A26" s="7"/>
      <c r="B26" s="4"/>
      <c r="C26" s="4"/>
      <c r="D26" s="4"/>
      <c r="E26" s="29"/>
      <c r="F26" s="115" t="s">
        <v>30</v>
      </c>
      <c r="G26" s="134">
        <v>7</v>
      </c>
      <c r="H26" s="116" t="s">
        <v>55</v>
      </c>
      <c r="I26" s="116" t="s">
        <v>79</v>
      </c>
      <c r="J26" s="117" t="s">
        <v>33</v>
      </c>
      <c r="K26" s="118" t="s">
        <v>34</v>
      </c>
      <c r="L26" s="126">
        <v>32</v>
      </c>
      <c r="M26" s="116" t="s">
        <v>47</v>
      </c>
      <c r="N26" s="129" cm="1">
        <f t="array" ref="N26">ROUNDUP(L26*_xlfn.IFS(O26="X",$O$2,P26="X",$P$2,Q26="X",$Q$2,R26="X",$R$2,S26="X",$S$2,T26="X",$T$2,U26="X",$U$2,V26="X",$V$2,W26="X",$W$2),0)</f>
        <v>32</v>
      </c>
      <c r="O26" s="106"/>
      <c r="P26" s="91"/>
      <c r="Q26" s="91"/>
      <c r="R26" s="91"/>
      <c r="S26" s="91" t="s">
        <v>36</v>
      </c>
      <c r="T26" s="91"/>
      <c r="U26" s="91"/>
      <c r="V26" s="91"/>
      <c r="W26" s="107"/>
      <c r="X26" s="143" t="s">
        <v>80</v>
      </c>
    </row>
    <row r="27" spans="1:24">
      <c r="A27" s="7"/>
      <c r="B27" s="4"/>
      <c r="C27" s="4"/>
      <c r="D27" s="4"/>
      <c r="E27" s="29"/>
      <c r="F27" s="115" t="s">
        <v>30</v>
      </c>
      <c r="G27" s="134">
        <v>7</v>
      </c>
      <c r="H27" s="116" t="s">
        <v>55</v>
      </c>
      <c r="I27" s="116" t="s">
        <v>81</v>
      </c>
      <c r="J27" s="117" t="s">
        <v>33</v>
      </c>
      <c r="K27" s="118" t="s">
        <v>34</v>
      </c>
      <c r="L27" s="126">
        <v>40</v>
      </c>
      <c r="M27" s="116" t="s">
        <v>47</v>
      </c>
      <c r="N27" s="129" cm="1">
        <f t="array" ref="N27">ROUNDUP(L27*_xlfn.IFS(O27="X",$O$2,P27="X",$P$2,Q27="X",$Q$2,R27="X",$R$2,S27="X",$S$2,T27="X",$T$2,U27="X",$U$2,V27="X",$V$2,W27="X",$W$2),0)</f>
        <v>800</v>
      </c>
      <c r="O27" s="106" t="s">
        <v>36</v>
      </c>
      <c r="P27" s="91"/>
      <c r="Q27" s="91"/>
      <c r="R27" s="91"/>
      <c r="S27" s="91"/>
      <c r="T27" s="91"/>
      <c r="U27" s="91"/>
      <c r="V27" s="91"/>
      <c r="W27" s="107"/>
      <c r="X27" s="143" t="s">
        <v>82</v>
      </c>
    </row>
    <row r="28" spans="1:24">
      <c r="A28" s="7"/>
      <c r="B28" s="4"/>
      <c r="C28" s="4"/>
      <c r="D28" s="4"/>
      <c r="E28" s="29"/>
      <c r="F28" s="115" t="s">
        <v>30</v>
      </c>
      <c r="G28" s="134">
        <v>7</v>
      </c>
      <c r="H28" s="116" t="s">
        <v>55</v>
      </c>
      <c r="I28" s="116" t="s">
        <v>83</v>
      </c>
      <c r="J28" s="117" t="s">
        <v>33</v>
      </c>
      <c r="K28" s="118" t="s">
        <v>34</v>
      </c>
      <c r="L28" s="126">
        <v>30</v>
      </c>
      <c r="M28" s="116" t="s">
        <v>47</v>
      </c>
      <c r="N28" s="129" cm="1">
        <f t="array" ref="N28">ROUNDUP(L28*_xlfn.IFS(O28="X",$O$2,P28="X",$P$2,Q28="X",$Q$2,R28="X",$R$2,S28="X",$S$2,T28="X",$T$2,U28="X",$U$2,V28="X",$V$2,W28="X",$W$2),0)</f>
        <v>600</v>
      </c>
      <c r="O28" s="106" t="s">
        <v>36</v>
      </c>
      <c r="P28" s="91"/>
      <c r="Q28" s="91"/>
      <c r="R28" s="91"/>
      <c r="S28" s="91"/>
      <c r="T28" s="91"/>
      <c r="U28" s="91"/>
      <c r="V28" s="91"/>
      <c r="W28" s="107"/>
      <c r="X28" s="143" t="s">
        <v>84</v>
      </c>
    </row>
    <row r="29" spans="1:24">
      <c r="A29" s="7"/>
      <c r="B29" s="4"/>
      <c r="C29" s="4"/>
      <c r="D29" s="4"/>
      <c r="E29" s="29"/>
      <c r="F29" s="115" t="s">
        <v>30</v>
      </c>
      <c r="G29" s="134">
        <v>7</v>
      </c>
      <c r="H29" s="116" t="s">
        <v>55</v>
      </c>
      <c r="I29" s="116" t="s">
        <v>85</v>
      </c>
      <c r="J29" s="117" t="s">
        <v>33</v>
      </c>
      <c r="K29" s="118" t="s">
        <v>86</v>
      </c>
      <c r="L29" s="126">
        <v>18</v>
      </c>
      <c r="M29" s="116" t="s">
        <v>47</v>
      </c>
      <c r="N29" s="129" cm="1">
        <f t="array" ref="N29">ROUNDUP(L29*_xlfn.IFS(O29="X",$O$2,P29="X",$P$2,Q29="X",$Q$2,R29="X",$R$2,S29="X",$S$2,T29="X",$T$2,U29="X",$U$2,V29="X",$V$2,W29="X",$W$2),0)</f>
        <v>360</v>
      </c>
      <c r="O29" s="106" t="s">
        <v>36</v>
      </c>
      <c r="P29" s="91"/>
      <c r="Q29" s="91"/>
      <c r="R29" s="91"/>
      <c r="S29" s="91"/>
      <c r="T29" s="91"/>
      <c r="U29" s="91"/>
      <c r="V29" s="91"/>
      <c r="W29" s="107"/>
      <c r="X29" s="143" t="s">
        <v>87</v>
      </c>
    </row>
    <row r="30" spans="1:24" ht="28.8">
      <c r="A30" s="7"/>
      <c r="B30" s="4"/>
      <c r="C30" s="4"/>
      <c r="D30" s="4"/>
      <c r="E30" s="29"/>
      <c r="F30" s="115" t="s">
        <v>30</v>
      </c>
      <c r="G30" s="134">
        <v>7</v>
      </c>
      <c r="H30" s="116" t="s">
        <v>55</v>
      </c>
      <c r="I30" s="116" t="s">
        <v>88</v>
      </c>
      <c r="J30" s="117" t="s">
        <v>33</v>
      </c>
      <c r="K30" s="118" t="s">
        <v>89</v>
      </c>
      <c r="L30" s="126">
        <v>50</v>
      </c>
      <c r="M30" s="116" t="s">
        <v>47</v>
      </c>
      <c r="N30" s="129" cm="1">
        <f t="array" ref="N30">ROUNDUP(L30*_xlfn.IFS(O30="X",$O$2,P30="X",$P$2,Q30="X",$Q$2,R30="X",$R$2,S30="X",$S$2,T30="X",$T$2,U30="X",$U$2,V30="X",$V$2,W30="X",$W$2),0)</f>
        <v>1000</v>
      </c>
      <c r="O30" s="106" t="s">
        <v>36</v>
      </c>
      <c r="P30" s="91"/>
      <c r="Q30" s="91"/>
      <c r="R30" s="91"/>
      <c r="S30" s="91"/>
      <c r="T30" s="91"/>
      <c r="U30" s="91"/>
      <c r="V30" s="91"/>
      <c r="W30" s="107"/>
      <c r="X30" s="144" t="s">
        <v>90</v>
      </c>
    </row>
    <row r="31" spans="1:24" ht="28.8">
      <c r="A31" s="7"/>
      <c r="B31" s="4"/>
      <c r="C31" s="4"/>
      <c r="D31" s="4"/>
      <c r="E31" s="29"/>
      <c r="F31" s="115" t="s">
        <v>30</v>
      </c>
      <c r="G31" s="134">
        <v>7</v>
      </c>
      <c r="H31" s="116" t="s">
        <v>55</v>
      </c>
      <c r="I31" s="116" t="s">
        <v>91</v>
      </c>
      <c r="J31" s="117" t="s">
        <v>33</v>
      </c>
      <c r="K31" s="119" t="s">
        <v>92</v>
      </c>
      <c r="L31" s="126">
        <v>8</v>
      </c>
      <c r="M31" s="116" t="s">
        <v>47</v>
      </c>
      <c r="N31" s="129" cm="1">
        <f t="array" ref="N31">ROUNDUP(L31*_xlfn.IFS(O31="X",$O$2,P31="X",$P$2,Q31="X",$Q$2,R31="X",$R$2,S31="X",$S$2,T31="X",$T$2,U31="X",$U$2,V31="X",$V$2,W31="X",$W$2),0)</f>
        <v>64</v>
      </c>
      <c r="O31" s="108"/>
      <c r="P31" s="91" t="s">
        <v>36</v>
      </c>
      <c r="Q31" s="91"/>
      <c r="R31" s="91"/>
      <c r="S31" s="91"/>
      <c r="T31" s="91"/>
      <c r="U31" s="91"/>
      <c r="V31" s="91"/>
      <c r="W31" s="107"/>
      <c r="X31" s="141" t="s">
        <v>93</v>
      </c>
    </row>
    <row r="32" spans="1:24" ht="28.8">
      <c r="A32" s="8"/>
      <c r="B32" s="9"/>
      <c r="C32" s="9"/>
      <c r="D32" s="9"/>
      <c r="E32" s="30"/>
      <c r="F32" s="115" t="s">
        <v>30</v>
      </c>
      <c r="G32" s="134">
        <v>7</v>
      </c>
      <c r="H32" s="116" t="s">
        <v>55</v>
      </c>
      <c r="I32" s="116" t="s">
        <v>94</v>
      </c>
      <c r="J32" s="117" t="s">
        <v>33</v>
      </c>
      <c r="K32" s="119" t="s">
        <v>92</v>
      </c>
      <c r="L32" s="126">
        <v>8</v>
      </c>
      <c r="M32" s="116" t="s">
        <v>47</v>
      </c>
      <c r="N32" s="129" cm="1">
        <f t="array" ref="N32">ROUNDUP(L32*_xlfn.IFS(O32="X",$O$2,P32="X",$P$2,Q32="X",$Q$2,R32="X",$R$2,S32="X",$S$2,T32="X",$T$2,U32="X",$U$2,V32="X",$V$2,W32="X",$W$2),0)</f>
        <v>64</v>
      </c>
      <c r="O32" s="108"/>
      <c r="P32" s="91" t="s">
        <v>36</v>
      </c>
      <c r="Q32" s="91"/>
      <c r="R32" s="91"/>
      <c r="S32" s="91"/>
      <c r="T32" s="91"/>
      <c r="U32" s="91"/>
      <c r="V32" s="91"/>
      <c r="W32" s="107"/>
      <c r="X32" s="141" t="s">
        <v>93</v>
      </c>
    </row>
    <row r="33" spans="1:165">
      <c r="A33" s="72"/>
      <c r="B33" s="18"/>
      <c r="C33" s="18"/>
      <c r="D33" s="18"/>
      <c r="E33" s="34"/>
      <c r="F33" s="115" t="s">
        <v>30</v>
      </c>
      <c r="G33" s="134">
        <v>7</v>
      </c>
      <c r="H33" s="116" t="s">
        <v>55</v>
      </c>
      <c r="I33" s="116" t="s">
        <v>95</v>
      </c>
      <c r="J33" s="117" t="s">
        <v>33</v>
      </c>
      <c r="K33" s="119" t="s">
        <v>92</v>
      </c>
      <c r="L33" s="126">
        <v>20</v>
      </c>
      <c r="M33" s="116" t="s">
        <v>47</v>
      </c>
      <c r="N33" s="129" cm="1">
        <f t="array" ref="N33">ROUNDUP(L33*_xlfn.IFS(O33="X",$O$2,P33="X",$P$2,Q33="X",$Q$2,R33="X",$R$2,S33="X",$S$2,T33="X",$T$2,U33="X",$U$2,V33="X",$V$2,W33="X",$W$2),0)</f>
        <v>400</v>
      </c>
      <c r="O33" s="106" t="s">
        <v>36</v>
      </c>
      <c r="P33" s="91"/>
      <c r="Q33" s="91"/>
      <c r="R33" s="91"/>
      <c r="S33" s="91"/>
      <c r="T33" s="91"/>
      <c r="U33" s="91"/>
      <c r="V33" s="91"/>
      <c r="W33" s="107"/>
      <c r="X33" s="143" t="s">
        <v>71</v>
      </c>
    </row>
    <row r="34" spans="1:165" ht="28.8">
      <c r="A34" s="13" t="s">
        <v>27</v>
      </c>
      <c r="B34" s="14" t="s">
        <v>28</v>
      </c>
      <c r="C34" s="14" t="s">
        <v>29</v>
      </c>
      <c r="D34" s="14" t="s">
        <v>29</v>
      </c>
      <c r="E34" s="31"/>
      <c r="F34" s="120" t="s">
        <v>96</v>
      </c>
      <c r="G34" s="135">
        <v>2</v>
      </c>
      <c r="H34" s="116" t="s">
        <v>88</v>
      </c>
      <c r="I34" s="116" t="s">
        <v>88</v>
      </c>
      <c r="J34" s="117" t="s">
        <v>33</v>
      </c>
      <c r="K34" s="119" t="s">
        <v>97</v>
      </c>
      <c r="L34" s="126"/>
      <c r="M34" s="116" t="s">
        <v>47</v>
      </c>
      <c r="N34" s="129" cm="1">
        <f t="array" ref="N34">ROUNDUP(L34*_xlfn.IFS(O34="X",$O$2,P34="X",$P$2,Q34="X",$Q$2,R34="X",$R$2,S34="X",$S$2,T34="X",$T$2,U34="X",$U$2,V34="X",$V$2,W34="X",$W$2),0)</f>
        <v>0</v>
      </c>
      <c r="O34" s="106"/>
      <c r="P34" s="91" t="s">
        <v>36</v>
      </c>
      <c r="Q34" s="91"/>
      <c r="R34" s="91"/>
      <c r="S34" s="91"/>
      <c r="T34" s="91"/>
      <c r="U34" s="91"/>
      <c r="V34" s="91"/>
      <c r="W34" s="107"/>
      <c r="X34" s="141" t="s">
        <v>98</v>
      </c>
    </row>
    <row r="35" spans="1:165">
      <c r="A35" s="15"/>
      <c r="B35" s="10"/>
      <c r="C35" s="10"/>
      <c r="D35" s="10"/>
      <c r="E35" s="32"/>
      <c r="F35" s="120" t="s">
        <v>96</v>
      </c>
      <c r="G35" s="135">
        <v>2</v>
      </c>
      <c r="H35" s="116" t="s">
        <v>31</v>
      </c>
      <c r="I35" s="116" t="s">
        <v>99</v>
      </c>
      <c r="J35" s="117" t="s">
        <v>100</v>
      </c>
      <c r="K35" s="119" t="s">
        <v>101</v>
      </c>
      <c r="L35" s="126">
        <v>5904.26</v>
      </c>
      <c r="M35" s="116" t="s">
        <v>35</v>
      </c>
      <c r="N35" s="129" cm="1">
        <f t="array" ref="N35">ROUNDUP(L35*_xlfn.IFS(O35="X",$O$2,P35="X",$P$2,Q35="X",$Q$2,R35="X",$R$2,S35="X",$S$2,T35="X",$T$2,U35="X",$U$2,V35="X",$V$2,W35="X",$W$2),0)</f>
        <v>47235</v>
      </c>
      <c r="O35" s="108"/>
      <c r="P35" s="91" t="s">
        <v>36</v>
      </c>
      <c r="Q35" s="91"/>
      <c r="R35" s="91"/>
      <c r="S35" s="91"/>
      <c r="T35" s="91"/>
      <c r="U35" s="91"/>
      <c r="V35" s="91"/>
      <c r="W35" s="107"/>
      <c r="X35" s="143" t="s">
        <v>102</v>
      </c>
    </row>
    <row r="36" spans="1:165">
      <c r="A36" s="15"/>
      <c r="B36" s="10"/>
      <c r="C36" s="10"/>
      <c r="D36" s="10"/>
      <c r="E36" s="32"/>
      <c r="F36" s="120" t="s">
        <v>96</v>
      </c>
      <c r="G36" s="135">
        <v>2</v>
      </c>
      <c r="H36" s="116" t="s">
        <v>31</v>
      </c>
      <c r="I36" s="116" t="s">
        <v>103</v>
      </c>
      <c r="J36" s="117" t="s">
        <v>104</v>
      </c>
      <c r="K36" s="119" t="s">
        <v>105</v>
      </c>
      <c r="L36" s="126">
        <v>43.37</v>
      </c>
      <c r="M36" s="116" t="s">
        <v>35</v>
      </c>
      <c r="N36" s="129" cm="1">
        <f t="array" ref="N36">ROUNDUP(L36*_xlfn.IFS(O36="X",$O$2,P36="X",$P$2,Q36="X",$Q$2,R36="X",$R$2,S36="X",$S$2,T36="X",$T$2,U36="X",$U$2,V36="X",$V$2,W36="X",$W$2),0)</f>
        <v>174</v>
      </c>
      <c r="O36" s="108"/>
      <c r="P36" s="91"/>
      <c r="Q36" s="91" t="s">
        <v>36</v>
      </c>
      <c r="R36" s="91"/>
      <c r="S36" s="91"/>
      <c r="T36" s="91"/>
      <c r="U36" s="91"/>
      <c r="V36" s="91"/>
      <c r="W36" s="107"/>
      <c r="X36" s="143" t="s">
        <v>106</v>
      </c>
    </row>
    <row r="37" spans="1:165">
      <c r="A37" s="15"/>
      <c r="B37" s="10"/>
      <c r="C37" s="10"/>
      <c r="D37" s="10"/>
      <c r="E37" s="32"/>
      <c r="F37" s="120" t="s">
        <v>96</v>
      </c>
      <c r="G37" s="135">
        <v>2</v>
      </c>
      <c r="H37" s="116" t="s">
        <v>31</v>
      </c>
      <c r="I37" s="116" t="s">
        <v>40</v>
      </c>
      <c r="J37" s="117"/>
      <c r="K37" s="118" t="s">
        <v>34</v>
      </c>
      <c r="L37" s="126">
        <v>580.26</v>
      </c>
      <c r="M37" s="116" t="s">
        <v>35</v>
      </c>
      <c r="N37" s="129" cm="1">
        <f t="array" ref="N37">ROUNDUP(L37*_xlfn.IFS(O37="X",$O$2,P37="X",$P$2,Q37="X",$Q$2,R37="X",$R$2,S37="X",$S$2,T37="X",$T$2,U37="X",$U$2,V37="X",$V$2,W37="X",$W$2),0)</f>
        <v>4643</v>
      </c>
      <c r="O37" s="108"/>
      <c r="P37" s="91" t="s">
        <v>36</v>
      </c>
      <c r="Q37" s="91"/>
      <c r="R37" s="91"/>
      <c r="S37" s="91"/>
      <c r="T37" s="91"/>
      <c r="U37" s="91"/>
      <c r="V37" s="91"/>
      <c r="W37" s="107"/>
      <c r="X37" s="143" t="s">
        <v>39</v>
      </c>
    </row>
    <row r="38" spans="1:165">
      <c r="A38" s="15"/>
      <c r="B38" s="10"/>
      <c r="C38" s="10"/>
      <c r="D38" s="10"/>
      <c r="E38" s="32"/>
      <c r="F38" s="120" t="s">
        <v>96</v>
      </c>
      <c r="G38" s="135">
        <v>2</v>
      </c>
      <c r="H38" s="116" t="s">
        <v>31</v>
      </c>
      <c r="I38" s="117" t="s">
        <v>38</v>
      </c>
      <c r="J38" s="117"/>
      <c r="K38" s="119" t="s">
        <v>51</v>
      </c>
      <c r="L38" s="126">
        <v>8.5500000000000007</v>
      </c>
      <c r="M38" s="116" t="s">
        <v>35</v>
      </c>
      <c r="N38" s="129" cm="1">
        <f t="array" ref="N38">ROUNDUP(L38*_xlfn.IFS(O38="X",$O$2,P38="X",$P$2,Q38="X",$Q$2,R38="X",$R$2,S38="X",$S$2,T38="X",$T$2,U38="X",$U$2,V38="X",$V$2,W38="X",$W$2),0)</f>
        <v>69</v>
      </c>
      <c r="O38" s="108"/>
      <c r="P38" s="91" t="s">
        <v>36</v>
      </c>
      <c r="Q38" s="91"/>
      <c r="R38" s="91"/>
      <c r="S38" s="91"/>
      <c r="T38" s="91"/>
      <c r="U38" s="91"/>
      <c r="V38" s="91"/>
      <c r="W38" s="107"/>
      <c r="X38" s="143" t="s">
        <v>107</v>
      </c>
    </row>
    <row r="39" spans="1:165">
      <c r="A39" s="15"/>
      <c r="B39" s="10"/>
      <c r="C39" s="10"/>
      <c r="D39" s="10"/>
      <c r="E39" s="32"/>
      <c r="F39" s="120" t="s">
        <v>96</v>
      </c>
      <c r="G39" s="135">
        <v>2</v>
      </c>
      <c r="H39" s="116" t="s">
        <v>108</v>
      </c>
      <c r="I39" s="116" t="s">
        <v>109</v>
      </c>
      <c r="J39" s="117" t="s">
        <v>110</v>
      </c>
      <c r="K39" s="119" t="s">
        <v>111</v>
      </c>
      <c r="L39" s="126"/>
      <c r="M39" s="116" t="s">
        <v>47</v>
      </c>
      <c r="N39" s="129" cm="1">
        <f t="array" ref="N39">ROUNDUP(L39*_xlfn.IFS(O39="X",$O$2,P39="X",$P$2,Q39="X",$Q$2,R39="X",$R$2,S39="X",$S$2,T39="X",$T$2,U39="X",$U$2,V39="X",$V$2,W39="X",$W$2),0)</f>
        <v>0</v>
      </c>
      <c r="O39" s="108"/>
      <c r="P39" s="91"/>
      <c r="Q39" s="91"/>
      <c r="R39" s="91"/>
      <c r="S39" s="91"/>
      <c r="T39" s="91" t="s">
        <v>36</v>
      </c>
      <c r="U39" s="91"/>
      <c r="V39" s="91"/>
      <c r="W39" s="107"/>
      <c r="X39" s="143" t="s">
        <v>112</v>
      </c>
    </row>
    <row r="40" spans="1:165">
      <c r="A40" s="15"/>
      <c r="B40" s="10"/>
      <c r="C40" s="10"/>
      <c r="D40" s="10"/>
      <c r="E40" s="32"/>
      <c r="F40" s="120" t="s">
        <v>96</v>
      </c>
      <c r="G40" s="135">
        <v>2</v>
      </c>
      <c r="H40" s="116" t="s">
        <v>45</v>
      </c>
      <c r="I40" s="116" t="s">
        <v>109</v>
      </c>
      <c r="J40" s="117" t="s">
        <v>113</v>
      </c>
      <c r="K40" s="119" t="s">
        <v>114</v>
      </c>
      <c r="L40" s="126"/>
      <c r="M40" s="116" t="s">
        <v>35</v>
      </c>
      <c r="N40" s="129" cm="1">
        <f t="array" ref="N40">ROUNDUP(L40*_xlfn.IFS(O40="X",$O$2,P40="X",$P$2,Q40="X",$Q$2,R40="X",$R$2,S40="X",$S$2,T40="X",$T$2,U40="X",$U$2,V40="X",$V$2,W40="X",$W$2),0)</f>
        <v>0</v>
      </c>
      <c r="O40" s="108"/>
      <c r="P40" s="91"/>
      <c r="Q40" s="91" t="s">
        <v>36</v>
      </c>
      <c r="R40" s="91"/>
      <c r="S40" s="91"/>
      <c r="T40" s="91"/>
      <c r="U40" s="91"/>
      <c r="V40" s="91"/>
      <c r="W40" s="107"/>
      <c r="X40" s="143" t="s">
        <v>112</v>
      </c>
    </row>
    <row r="41" spans="1:165" s="11" customFormat="1">
      <c r="A41" s="15"/>
      <c r="B41" s="10"/>
      <c r="C41" s="10"/>
      <c r="D41" s="10"/>
      <c r="E41" s="32"/>
      <c r="F41" s="120" t="s">
        <v>96</v>
      </c>
      <c r="G41" s="135">
        <v>2</v>
      </c>
      <c r="H41" s="116" t="s">
        <v>49</v>
      </c>
      <c r="I41" s="116"/>
      <c r="J41" s="117" t="s">
        <v>50</v>
      </c>
      <c r="K41" s="118" t="s">
        <v>51</v>
      </c>
      <c r="L41" s="126"/>
      <c r="M41" s="116" t="s">
        <v>35</v>
      </c>
      <c r="N41" s="129" cm="1">
        <f t="array" ref="N41">ROUNDUP(L41*_xlfn.IFS(O41="X",$O$2,P41="X",$P$2,Q41="X",$Q$2,R41="X",$R$2,S41="X",$S$2,T41="X",$T$2,U41="X",$U$2,V41="X",$V$2,W41="X",$W$2),0)</f>
        <v>0</v>
      </c>
      <c r="O41" s="106"/>
      <c r="P41" s="91"/>
      <c r="Q41" s="91"/>
      <c r="R41" s="91"/>
      <c r="S41" s="91" t="s">
        <v>36</v>
      </c>
      <c r="T41" s="91"/>
      <c r="U41" s="91"/>
      <c r="V41" s="91"/>
      <c r="W41" s="107"/>
      <c r="X41" s="143" t="s">
        <v>52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</row>
    <row r="42" spans="1:165" s="11" customFormat="1">
      <c r="A42" s="15"/>
      <c r="B42" s="10"/>
      <c r="C42" s="10"/>
      <c r="D42" s="10"/>
      <c r="E42" s="32"/>
      <c r="F42" s="120" t="s">
        <v>96</v>
      </c>
      <c r="G42" s="135">
        <v>2</v>
      </c>
      <c r="H42" s="116" t="s">
        <v>53</v>
      </c>
      <c r="I42" s="116"/>
      <c r="J42" s="117" t="s">
        <v>50</v>
      </c>
      <c r="K42" s="118" t="s">
        <v>51</v>
      </c>
      <c r="L42" s="126"/>
      <c r="M42" s="116" t="s">
        <v>54</v>
      </c>
      <c r="N42" s="129" cm="1">
        <f t="array" ref="N42">ROUNDUP(L42*_xlfn.IFS(O42="X",$O$2,P42="X",$P$2,Q42="X",$Q$2,R42="X",$R$2,S42="X",$S$2,T42="X",$T$2,U42="X",$U$2,V42="X",$V$2,W42="X",$W$2),0)</f>
        <v>0</v>
      </c>
      <c r="O42" s="106"/>
      <c r="P42" s="91"/>
      <c r="Q42" s="91"/>
      <c r="R42" s="91"/>
      <c r="S42" s="91"/>
      <c r="T42" s="91"/>
      <c r="U42" s="91" t="s">
        <v>36</v>
      </c>
      <c r="V42" s="91"/>
      <c r="W42" s="107"/>
      <c r="X42" s="143" t="s">
        <v>52</v>
      </c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</row>
    <row r="43" spans="1:165">
      <c r="A43" s="15"/>
      <c r="B43" s="10"/>
      <c r="C43" s="10"/>
      <c r="D43" s="10"/>
      <c r="E43" s="32"/>
      <c r="F43" s="120" t="s">
        <v>96</v>
      </c>
      <c r="G43" s="135">
        <v>2</v>
      </c>
      <c r="H43" s="116" t="s">
        <v>115</v>
      </c>
      <c r="I43" s="116"/>
      <c r="J43" s="117" t="s">
        <v>50</v>
      </c>
      <c r="K43" s="119" t="s">
        <v>51</v>
      </c>
      <c r="L43" s="126"/>
      <c r="M43" s="116" t="s">
        <v>54</v>
      </c>
      <c r="N43" s="129" cm="1">
        <f t="array" ref="N43">ROUNDUP(L43*_xlfn.IFS(O43="X",$O$2,P43="X",$P$2,Q43="X",$Q$2,R43="X",$R$2,S43="X",$S$2,T43="X",$T$2,U43="X",$U$2,V43="X",$V$2,W43="X",$W$2),0)</f>
        <v>0</v>
      </c>
      <c r="O43" s="108"/>
      <c r="P43" s="91"/>
      <c r="Q43" s="91"/>
      <c r="R43" s="91"/>
      <c r="S43" s="91"/>
      <c r="T43" s="91" t="s">
        <v>36</v>
      </c>
      <c r="U43" s="91"/>
      <c r="V43" s="91"/>
      <c r="W43" s="107"/>
      <c r="X43" s="143" t="s">
        <v>52</v>
      </c>
    </row>
    <row r="44" spans="1:165">
      <c r="A44" s="15"/>
      <c r="B44" s="10"/>
      <c r="C44" s="10"/>
      <c r="D44" s="10"/>
      <c r="E44" s="32"/>
      <c r="F44" s="120" t="s">
        <v>96</v>
      </c>
      <c r="G44" s="135">
        <v>2</v>
      </c>
      <c r="H44" s="116" t="s">
        <v>116</v>
      </c>
      <c r="I44" s="116" t="s">
        <v>117</v>
      </c>
      <c r="J44" s="117" t="s">
        <v>113</v>
      </c>
      <c r="K44" s="119" t="s">
        <v>51</v>
      </c>
      <c r="L44" s="126"/>
      <c r="M44" s="116" t="s">
        <v>54</v>
      </c>
      <c r="N44" s="129" cm="1">
        <f t="array" ref="N44">ROUNDUP(L44*_xlfn.IFS(O44="X",$O$2,P44="X",$P$2,Q44="X",$Q$2,R44="X",$R$2,S44="X",$S$2,T44="X",$T$2,U44="X",$U$2,V44="X",$V$2,W44="X",$W$2),0)</f>
        <v>0</v>
      </c>
      <c r="O44" s="108"/>
      <c r="P44" s="91"/>
      <c r="Q44" s="91" t="s">
        <v>36</v>
      </c>
      <c r="R44" s="91"/>
      <c r="S44" s="91"/>
      <c r="T44" s="91"/>
      <c r="U44" s="91"/>
      <c r="V44" s="91"/>
      <c r="W44" s="107"/>
      <c r="X44" s="143" t="s">
        <v>118</v>
      </c>
    </row>
    <row r="45" spans="1:165">
      <c r="A45" s="15"/>
      <c r="B45" s="10"/>
      <c r="C45" s="10"/>
      <c r="D45" s="10"/>
      <c r="E45" s="32"/>
      <c r="F45" s="120" t="s">
        <v>96</v>
      </c>
      <c r="G45" s="135">
        <v>2</v>
      </c>
      <c r="H45" s="116" t="s">
        <v>119</v>
      </c>
      <c r="I45" s="116" t="s">
        <v>120</v>
      </c>
      <c r="J45" s="117" t="s">
        <v>110</v>
      </c>
      <c r="K45" s="119" t="s">
        <v>111</v>
      </c>
      <c r="L45" s="126"/>
      <c r="M45" s="116" t="s">
        <v>54</v>
      </c>
      <c r="N45" s="129" cm="1">
        <f t="array" ref="N45">ROUNDUP(L45*_xlfn.IFS(O45="X",$O$2,P45="X",$P$2,Q45="X",$Q$2,R45="X",$R$2,S45="X",$S$2,T45="X",$T$2,U45="X",$U$2,V45="X",$V$2,W45="X",$W$2),0)</f>
        <v>0</v>
      </c>
      <c r="O45" s="108"/>
      <c r="P45" s="91"/>
      <c r="Q45" s="91" t="s">
        <v>36</v>
      </c>
      <c r="R45" s="91"/>
      <c r="S45" s="91"/>
      <c r="T45" s="91"/>
      <c r="U45" s="91"/>
      <c r="V45" s="91"/>
      <c r="W45" s="107"/>
      <c r="X45" s="143" t="s">
        <v>121</v>
      </c>
    </row>
    <row r="46" spans="1:165">
      <c r="A46" s="15"/>
      <c r="B46" s="10"/>
      <c r="C46" s="10"/>
      <c r="D46" s="10"/>
      <c r="E46" s="32"/>
      <c r="F46" s="120" t="s">
        <v>96</v>
      </c>
      <c r="G46" s="135">
        <v>2</v>
      </c>
      <c r="H46" s="116" t="s">
        <v>122</v>
      </c>
      <c r="I46" s="116" t="s">
        <v>123</v>
      </c>
      <c r="J46" s="117" t="s">
        <v>100</v>
      </c>
      <c r="K46" s="119" t="s">
        <v>124</v>
      </c>
      <c r="L46" s="126"/>
      <c r="M46" s="116" t="s">
        <v>47</v>
      </c>
      <c r="N46" s="129" cm="1">
        <f t="array" ref="N46">ROUNDUP(L46*_xlfn.IFS(O46="X",$O$2,P46="X",$P$2,Q46="X",$Q$2,R46="X",$R$2,S46="X",$S$2,T46="X",$T$2,U46="X",$U$2,V46="X",$V$2,W46="X",$W$2),0)</f>
        <v>0</v>
      </c>
      <c r="O46" s="108"/>
      <c r="P46" s="91"/>
      <c r="Q46" s="91"/>
      <c r="R46" s="91" t="s">
        <v>36</v>
      </c>
      <c r="S46" s="91"/>
      <c r="T46" s="91"/>
      <c r="U46" s="91"/>
      <c r="V46" s="91"/>
      <c r="W46" s="107"/>
      <c r="X46" s="143" t="s">
        <v>125</v>
      </c>
    </row>
    <row r="47" spans="1:165">
      <c r="A47" s="15"/>
      <c r="B47" s="10"/>
      <c r="C47" s="10"/>
      <c r="D47" s="10"/>
      <c r="E47" s="32"/>
      <c r="F47" s="120" t="s">
        <v>96</v>
      </c>
      <c r="G47" s="135">
        <v>2</v>
      </c>
      <c r="H47" s="116" t="s">
        <v>126</v>
      </c>
      <c r="I47" s="116" t="s">
        <v>109</v>
      </c>
      <c r="J47" s="117" t="s">
        <v>110</v>
      </c>
      <c r="K47" s="119" t="s">
        <v>127</v>
      </c>
      <c r="L47" s="126"/>
      <c r="M47" s="116" t="s">
        <v>54</v>
      </c>
      <c r="N47" s="129" cm="1">
        <f t="array" ref="N47">ROUNDUP(L47*_xlfn.IFS(O47="X",$O$2,P47="X",$P$2,Q47="X",$Q$2,R47="X",$R$2,S47="X",$S$2,T47="X",$T$2,U47="X",$U$2,V47="X",$V$2,W47="X",$W$2),0)</f>
        <v>0</v>
      </c>
      <c r="O47" s="108"/>
      <c r="P47" s="91"/>
      <c r="Q47" s="91"/>
      <c r="R47" s="91"/>
      <c r="S47" s="91" t="s">
        <v>36</v>
      </c>
      <c r="T47" s="91"/>
      <c r="U47" s="91"/>
      <c r="V47" s="91"/>
      <c r="W47" s="107"/>
      <c r="X47" s="143" t="s">
        <v>128</v>
      </c>
    </row>
    <row r="48" spans="1:165">
      <c r="A48" s="15"/>
      <c r="B48" s="10"/>
      <c r="C48" s="10"/>
      <c r="D48" s="10"/>
      <c r="E48" s="32"/>
      <c r="F48" s="120" t="s">
        <v>96</v>
      </c>
      <c r="G48" s="135">
        <v>2</v>
      </c>
      <c r="H48" s="116" t="s">
        <v>129</v>
      </c>
      <c r="I48" s="116" t="s">
        <v>117</v>
      </c>
      <c r="J48" s="117" t="s">
        <v>113</v>
      </c>
      <c r="K48" s="119" t="s">
        <v>130</v>
      </c>
      <c r="L48" s="126"/>
      <c r="M48" s="116" t="s">
        <v>47</v>
      </c>
      <c r="N48" s="129" cm="1">
        <f t="array" ref="N48">ROUNDUP(L48*_xlfn.IFS(O48="X",$O$2,P48="X",$P$2,Q48="X",$Q$2,R48="X",$R$2,S48="X",$S$2,T48="X",$T$2,U48="X",$U$2,V48="X",$V$2,W48="X",$W$2),0)</f>
        <v>0</v>
      </c>
      <c r="O48" s="108"/>
      <c r="P48" s="91"/>
      <c r="Q48" s="91"/>
      <c r="R48" s="91" t="s">
        <v>36</v>
      </c>
      <c r="S48" s="91"/>
      <c r="T48" s="91"/>
      <c r="U48" s="91"/>
      <c r="V48" s="91"/>
      <c r="W48" s="107"/>
      <c r="X48" s="143" t="s">
        <v>131</v>
      </c>
    </row>
    <row r="49" spans="1:165">
      <c r="A49" s="15"/>
      <c r="B49" s="10"/>
      <c r="C49" s="10"/>
      <c r="D49" s="10"/>
      <c r="E49" s="32"/>
      <c r="F49" s="120" t="s">
        <v>96</v>
      </c>
      <c r="G49" s="135">
        <v>2</v>
      </c>
      <c r="H49" s="116" t="s">
        <v>132</v>
      </c>
      <c r="I49" s="116" t="s">
        <v>117</v>
      </c>
      <c r="J49" s="117" t="s">
        <v>113</v>
      </c>
      <c r="K49" s="119" t="s">
        <v>133</v>
      </c>
      <c r="L49" s="126"/>
      <c r="M49" s="116" t="s">
        <v>35</v>
      </c>
      <c r="N49" s="129" cm="1">
        <f t="array" ref="N49">ROUNDUP(L49*_xlfn.IFS(O49="X",$O$2,P49="X",$P$2,Q49="X",$Q$2,R49="X",$R$2,S49="X",$S$2,T49="X",$T$2,U49="X",$U$2,V49="X",$V$2,W49="X",$W$2),0)</f>
        <v>0</v>
      </c>
      <c r="O49" s="108"/>
      <c r="P49" s="91"/>
      <c r="Q49" s="91"/>
      <c r="R49" s="91" t="s">
        <v>36</v>
      </c>
      <c r="S49" s="91"/>
      <c r="T49" s="91"/>
      <c r="U49" s="91"/>
      <c r="V49" s="91"/>
      <c r="W49" s="107"/>
      <c r="X49" s="143" t="s">
        <v>134</v>
      </c>
    </row>
    <row r="50" spans="1:165">
      <c r="A50" s="15"/>
      <c r="B50" s="10"/>
      <c r="C50" s="10"/>
      <c r="D50" s="10"/>
      <c r="E50" s="32"/>
      <c r="F50" s="120" t="s">
        <v>96</v>
      </c>
      <c r="G50" s="135">
        <v>2</v>
      </c>
      <c r="H50" s="116" t="s">
        <v>135</v>
      </c>
      <c r="I50" s="116">
        <v>32</v>
      </c>
      <c r="J50" s="117" t="s">
        <v>50</v>
      </c>
      <c r="K50" s="119" t="s">
        <v>101</v>
      </c>
      <c r="L50" s="126"/>
      <c r="M50" s="116" t="s">
        <v>47</v>
      </c>
      <c r="N50" s="129" cm="1">
        <f t="array" ref="N50">ROUNDUP(L50*_xlfn.IFS(O50="X",$O$2,P50="X",$P$2,Q50="X",$Q$2,R50="X",$R$2,S50="X",$S$2,T50="X",$T$2,U50="X",$U$2,V50="X",$V$2,W50="X",$W$2),0)</f>
        <v>0</v>
      </c>
      <c r="O50" s="108"/>
      <c r="P50" s="91"/>
      <c r="Q50" s="91"/>
      <c r="R50" s="91"/>
      <c r="S50" s="91"/>
      <c r="T50" s="91" t="s">
        <v>36</v>
      </c>
      <c r="U50" s="91"/>
      <c r="V50" s="91"/>
      <c r="W50" s="107"/>
      <c r="X50" s="143" t="s">
        <v>52</v>
      </c>
    </row>
    <row r="51" spans="1:165">
      <c r="A51" s="75" t="s">
        <v>27</v>
      </c>
      <c r="B51" s="6" t="s">
        <v>28</v>
      </c>
      <c r="C51" s="6" t="s">
        <v>29</v>
      </c>
      <c r="D51" s="6" t="s">
        <v>29</v>
      </c>
      <c r="E51" s="28"/>
      <c r="F51" s="120" t="s">
        <v>136</v>
      </c>
      <c r="G51" s="135">
        <v>5</v>
      </c>
      <c r="H51" s="116" t="s">
        <v>49</v>
      </c>
      <c r="I51" s="116"/>
      <c r="J51" s="117" t="s">
        <v>50</v>
      </c>
      <c r="K51" s="119" t="s">
        <v>101</v>
      </c>
      <c r="L51" s="126"/>
      <c r="M51" s="116" t="s">
        <v>35</v>
      </c>
      <c r="N51" s="129" cm="1">
        <f t="array" ref="N51">ROUNDUP(L51*_xlfn.IFS(O51="X",$O$2,P51="X",$P$2,Q51="X",$Q$2,R51="X",$R$2,S51="X",$S$2,T51="X",$T$2,U51="X",$U$2,V51="X",$V$2,W51="X",$W$2),0)</f>
        <v>0</v>
      </c>
      <c r="O51" s="108"/>
      <c r="P51" s="91"/>
      <c r="Q51" s="91"/>
      <c r="R51" s="91"/>
      <c r="S51" s="91"/>
      <c r="T51" s="91"/>
      <c r="U51" s="91"/>
      <c r="V51" s="91" t="s">
        <v>36</v>
      </c>
      <c r="W51" s="107"/>
      <c r="X51" s="143" t="s">
        <v>137</v>
      </c>
    </row>
    <row r="52" spans="1:165">
      <c r="A52" s="72"/>
      <c r="B52" s="12"/>
      <c r="C52" s="12"/>
      <c r="D52" s="12"/>
      <c r="E52" s="38"/>
      <c r="F52" s="120" t="s">
        <v>136</v>
      </c>
      <c r="G52" s="135">
        <v>5</v>
      </c>
      <c r="H52" s="116" t="s">
        <v>31</v>
      </c>
      <c r="I52" s="116" t="s">
        <v>99</v>
      </c>
      <c r="J52" s="117"/>
      <c r="K52" s="119" t="s">
        <v>101</v>
      </c>
      <c r="L52" s="126">
        <v>277.61</v>
      </c>
      <c r="M52" s="116" t="s">
        <v>35</v>
      </c>
      <c r="N52" s="129" cm="1">
        <f t="array" ref="N52">ROUNDUP(L52*_xlfn.IFS(O52="X",$O$2,P52="X",$P$2,Q52="X",$Q$2,R52="X",$R$2,S52="X",$S$2,T52="X",$T$2,U52="X",$U$2,V52="X",$V$2,W52="X",$W$2),0)</f>
        <v>1111</v>
      </c>
      <c r="O52" s="108"/>
      <c r="P52" s="91"/>
      <c r="Q52" s="91" t="s">
        <v>36</v>
      </c>
      <c r="R52" s="91"/>
      <c r="S52" s="91"/>
      <c r="T52" s="91"/>
      <c r="U52" s="91"/>
      <c r="V52" s="91"/>
      <c r="W52" s="107"/>
      <c r="X52" s="143" t="s">
        <v>138</v>
      </c>
    </row>
    <row r="53" spans="1:165" s="11" customFormat="1">
      <c r="A53" s="73"/>
      <c r="B53" s="4"/>
      <c r="C53" s="4"/>
      <c r="D53" s="4"/>
      <c r="E53" s="29"/>
      <c r="F53" s="120" t="s">
        <v>136</v>
      </c>
      <c r="G53" s="135">
        <v>5</v>
      </c>
      <c r="H53" s="116" t="s">
        <v>53</v>
      </c>
      <c r="I53" s="116"/>
      <c r="J53" s="117" t="s">
        <v>50</v>
      </c>
      <c r="K53" s="118" t="s">
        <v>51</v>
      </c>
      <c r="L53" s="126"/>
      <c r="M53" s="116" t="s">
        <v>54</v>
      </c>
      <c r="N53" s="129" cm="1">
        <f t="array" ref="N53">ROUNDUP(L53*_xlfn.IFS(O53="X",$O$2,P53="X",$P$2,Q53="X",$Q$2,R53="X",$R$2,S53="X",$S$2,T53="X",$T$2,U53="X",$U$2,V53="X",$V$2,W53="X",$W$2),0)</f>
        <v>0</v>
      </c>
      <c r="O53" s="106"/>
      <c r="P53" s="91"/>
      <c r="Q53" s="91"/>
      <c r="R53" s="91"/>
      <c r="S53" s="91"/>
      <c r="T53" s="91"/>
      <c r="U53" s="91"/>
      <c r="V53" s="91" t="s">
        <v>36</v>
      </c>
      <c r="W53" s="107"/>
      <c r="X53" s="143" t="s">
        <v>52</v>
      </c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</row>
    <row r="54" spans="1:165">
      <c r="A54" s="8"/>
      <c r="B54" s="9"/>
      <c r="C54" s="9"/>
      <c r="D54" s="9"/>
      <c r="E54" s="30"/>
      <c r="F54" s="120" t="s">
        <v>136</v>
      </c>
      <c r="G54" s="135">
        <v>5</v>
      </c>
      <c r="H54" s="116" t="s">
        <v>139</v>
      </c>
      <c r="I54" s="116" t="s">
        <v>117</v>
      </c>
      <c r="J54" s="117" t="s">
        <v>113</v>
      </c>
      <c r="K54" s="119" t="s">
        <v>133</v>
      </c>
      <c r="L54" s="126">
        <v>2</v>
      </c>
      <c r="M54" s="116" t="s">
        <v>47</v>
      </c>
      <c r="N54" s="129" cm="1">
        <f t="array" ref="N54">ROUNDUP(L54*_xlfn.IFS(O54="X",$O$2,P54="X",$P$2,Q54="X",$Q$2,R54="X",$R$2,S54="X",$S$2,T54="X",$T$2,U54="X",$U$2,V54="X",$V$2,W54="X",$W$2),0)</f>
        <v>2</v>
      </c>
      <c r="O54" s="108"/>
      <c r="P54" s="91"/>
      <c r="Q54" s="91"/>
      <c r="R54" s="91"/>
      <c r="S54" s="91" t="s">
        <v>36</v>
      </c>
      <c r="T54" s="91"/>
      <c r="U54" s="91"/>
      <c r="V54" s="91"/>
      <c r="W54" s="107"/>
      <c r="X54" s="143" t="s">
        <v>140</v>
      </c>
    </row>
    <row r="55" spans="1:165">
      <c r="A55" s="13" t="s">
        <v>27</v>
      </c>
      <c r="B55" s="14" t="s">
        <v>28</v>
      </c>
      <c r="C55" s="14" t="s">
        <v>29</v>
      </c>
      <c r="D55" s="14" t="s">
        <v>29</v>
      </c>
      <c r="E55" s="31"/>
      <c r="F55" s="120" t="s">
        <v>141</v>
      </c>
      <c r="G55" s="135">
        <v>3</v>
      </c>
      <c r="H55" s="116" t="s">
        <v>31</v>
      </c>
      <c r="I55" s="116" t="s">
        <v>142</v>
      </c>
      <c r="J55" s="117" t="s">
        <v>104</v>
      </c>
      <c r="K55" s="118" t="s">
        <v>51</v>
      </c>
      <c r="L55" s="126">
        <v>477.77</v>
      </c>
      <c r="M55" s="116" t="s">
        <v>35</v>
      </c>
      <c r="N55" s="129" cm="1">
        <f t="array" ref="N55">ROUNDUP(L55*_xlfn.IFS(O55="X",$O$2,P55="X",$P$2,Q55="X",$Q$2,R55="X",$R$2,S55="X",$S$2,T55="X",$T$2,U55="X",$U$2,V55="X",$V$2,W55="X",$W$2),0)</f>
        <v>1912</v>
      </c>
      <c r="O55" s="108"/>
      <c r="P55" s="92"/>
      <c r="Q55" s="140" t="s">
        <v>36</v>
      </c>
      <c r="R55" s="91"/>
      <c r="S55" s="91"/>
      <c r="T55" s="91"/>
      <c r="U55" s="91"/>
      <c r="V55" s="91"/>
      <c r="W55" s="107"/>
      <c r="X55" s="143" t="s">
        <v>143</v>
      </c>
    </row>
    <row r="56" spans="1:165">
      <c r="A56" s="83"/>
      <c r="B56" s="62"/>
      <c r="C56" s="62"/>
      <c r="D56" s="62"/>
      <c r="E56" s="63"/>
      <c r="F56" s="120" t="s">
        <v>141</v>
      </c>
      <c r="G56" s="135">
        <v>3</v>
      </c>
      <c r="H56" s="116" t="s">
        <v>31</v>
      </c>
      <c r="I56" s="116" t="s">
        <v>40</v>
      </c>
      <c r="J56" s="117"/>
      <c r="K56" s="118" t="s">
        <v>34</v>
      </c>
      <c r="L56" s="126">
        <f>1739.14+478.12</f>
        <v>2217.2600000000002</v>
      </c>
      <c r="M56" s="116" t="s">
        <v>35</v>
      </c>
      <c r="N56" s="129" cm="1">
        <f t="array" ref="N56">ROUNDUP(L56*_xlfn.IFS(O56="X",$O$2,P56="X",$P$2,Q56="X",$Q$2,R56="X",$R$2,S56="X",$S$2,T56="X",$T$2,U56="X",$U$2,V56="X",$V$2,W56="X",$W$2),0)</f>
        <v>8870</v>
      </c>
      <c r="O56" s="108"/>
      <c r="P56" s="92"/>
      <c r="Q56" s="140" t="s">
        <v>36</v>
      </c>
      <c r="R56" s="91"/>
      <c r="S56" s="91"/>
      <c r="T56" s="91"/>
      <c r="U56" s="91"/>
      <c r="V56" s="91"/>
      <c r="W56" s="107"/>
      <c r="X56" s="143" t="s">
        <v>144</v>
      </c>
    </row>
    <row r="57" spans="1:165">
      <c r="A57" s="83"/>
      <c r="B57" s="62"/>
      <c r="C57" s="62"/>
      <c r="D57" s="62"/>
      <c r="E57" s="63"/>
      <c r="F57" s="120" t="s">
        <v>141</v>
      </c>
      <c r="G57" s="135">
        <v>3</v>
      </c>
      <c r="H57" s="116" t="s">
        <v>31</v>
      </c>
      <c r="I57" s="117" t="s">
        <v>145</v>
      </c>
      <c r="J57" s="117"/>
      <c r="K57" s="118" t="s">
        <v>51</v>
      </c>
      <c r="L57" s="126">
        <f>1524.31+839.67</f>
        <v>2363.98</v>
      </c>
      <c r="M57" s="116" t="s">
        <v>35</v>
      </c>
      <c r="N57" s="129" cm="1">
        <f t="array" ref="N57">ROUNDUP(L57*_xlfn.IFS(O57="X",$O$2,P57="X",$P$2,Q57="X",$Q$2,R57="X",$R$2,S57="X",$S$2,T57="X",$T$2,U57="X",$U$2,V57="X",$V$2,W57="X",$W$2),0)</f>
        <v>9456</v>
      </c>
      <c r="O57" s="108"/>
      <c r="P57" s="92"/>
      <c r="Q57" s="92" t="s">
        <v>36</v>
      </c>
      <c r="R57" s="91"/>
      <c r="S57" s="91"/>
      <c r="T57" s="91"/>
      <c r="U57" s="91"/>
      <c r="V57" s="91"/>
      <c r="W57" s="107"/>
      <c r="X57" s="143" t="s">
        <v>107</v>
      </c>
    </row>
    <row r="58" spans="1:165" s="11" customFormat="1">
      <c r="A58" s="15"/>
      <c r="B58" s="10"/>
      <c r="C58" s="10"/>
      <c r="D58" s="10"/>
      <c r="E58" s="32"/>
      <c r="F58" s="120" t="s">
        <v>141</v>
      </c>
      <c r="G58" s="135">
        <v>3</v>
      </c>
      <c r="H58" s="116" t="s">
        <v>49</v>
      </c>
      <c r="I58" s="116"/>
      <c r="J58" s="117" t="s">
        <v>50</v>
      </c>
      <c r="K58" s="118" t="s">
        <v>51</v>
      </c>
      <c r="L58" s="126"/>
      <c r="M58" s="116" t="s">
        <v>35</v>
      </c>
      <c r="N58" s="129" cm="1">
        <f t="array" ref="N58">ROUNDUP(L58*_xlfn.IFS(O58="X",$O$2,P58="X",$P$2,Q58="X",$Q$2,R58="X",$R$2,S58="X",$S$2,T58="X",$T$2,U58="X",$U$2,V58="X",$V$2,W58="X",$W$2),0)</f>
        <v>0</v>
      </c>
      <c r="O58" s="106"/>
      <c r="P58" s="91"/>
      <c r="Q58" s="91"/>
      <c r="R58" s="91"/>
      <c r="S58" s="91"/>
      <c r="T58" s="91"/>
      <c r="U58" s="91"/>
      <c r="V58" s="91" t="s">
        <v>36</v>
      </c>
      <c r="W58" s="107"/>
      <c r="X58" s="143" t="s">
        <v>52</v>
      </c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</row>
    <row r="59" spans="1:165" s="11" customFormat="1">
      <c r="A59" s="15"/>
      <c r="B59" s="10"/>
      <c r="C59" s="10"/>
      <c r="D59" s="10"/>
      <c r="E59" s="32"/>
      <c r="F59" s="120" t="s">
        <v>141</v>
      </c>
      <c r="G59" s="135">
        <v>3</v>
      </c>
      <c r="H59" s="116" t="s">
        <v>53</v>
      </c>
      <c r="I59" s="116"/>
      <c r="J59" s="117" t="s">
        <v>50</v>
      </c>
      <c r="K59" s="118" t="s">
        <v>51</v>
      </c>
      <c r="L59" s="126"/>
      <c r="M59" s="116" t="s">
        <v>54</v>
      </c>
      <c r="N59" s="129" cm="1">
        <f t="array" ref="N59">ROUNDUP(L59*_xlfn.IFS(O59="X",$O$2,P59="X",$P$2,Q59="X",$Q$2,R59="X",$R$2,S59="X",$S$2,T59="X",$T$2,U59="X",$U$2,V59="X",$V$2,W59="X",$W$2),0)</f>
        <v>0</v>
      </c>
      <c r="O59" s="106"/>
      <c r="P59" s="91"/>
      <c r="Q59" s="91"/>
      <c r="R59" s="91"/>
      <c r="S59" s="91"/>
      <c r="T59" s="91"/>
      <c r="U59" s="91"/>
      <c r="V59" s="91" t="s">
        <v>36</v>
      </c>
      <c r="W59" s="107"/>
      <c r="X59" s="143" t="s">
        <v>52</v>
      </c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</row>
    <row r="60" spans="1:165" ht="15" customHeight="1">
      <c r="A60" s="15"/>
      <c r="B60" s="10"/>
      <c r="C60" s="10"/>
      <c r="D60" s="10"/>
      <c r="E60" s="32"/>
      <c r="F60" s="120" t="s">
        <v>141</v>
      </c>
      <c r="G60" s="135">
        <v>3</v>
      </c>
      <c r="H60" s="116" t="s">
        <v>88</v>
      </c>
      <c r="I60" s="116" t="s">
        <v>88</v>
      </c>
      <c r="J60" s="117" t="s">
        <v>33</v>
      </c>
      <c r="K60" s="119" t="s">
        <v>146</v>
      </c>
      <c r="L60" s="126"/>
      <c r="M60" s="116" t="s">
        <v>47</v>
      </c>
      <c r="N60" s="129" cm="1">
        <f t="array" ref="N60">ROUNDUP(L60*_xlfn.IFS(O60="X",$O$2,P60="X",$P$2,Q60="X",$Q$2,R60="X",$R$2,S60="X",$S$2,T60="X",$T$2,U60="X",$U$2,V60="X",$V$2,W60="X",$W$2),0)</f>
        <v>0</v>
      </c>
      <c r="O60" s="108"/>
      <c r="P60" s="91"/>
      <c r="Q60" s="91" t="s">
        <v>36</v>
      </c>
      <c r="R60" s="91"/>
      <c r="S60" s="91"/>
      <c r="T60" s="91"/>
      <c r="U60" s="91"/>
      <c r="V60" s="91"/>
      <c r="W60" s="107"/>
      <c r="X60" s="141" t="s">
        <v>147</v>
      </c>
    </row>
    <row r="61" spans="1:165">
      <c r="A61" s="16"/>
      <c r="B61" s="17"/>
      <c r="C61" s="17"/>
      <c r="D61" s="17"/>
      <c r="E61" s="33"/>
      <c r="F61" s="120" t="s">
        <v>141</v>
      </c>
      <c r="G61" s="135">
        <v>3</v>
      </c>
      <c r="H61" s="116" t="s">
        <v>148</v>
      </c>
      <c r="I61" s="116"/>
      <c r="J61" s="117" t="s">
        <v>33</v>
      </c>
      <c r="K61" s="119" t="s">
        <v>149</v>
      </c>
      <c r="L61" s="126"/>
      <c r="M61" s="116" t="s">
        <v>54</v>
      </c>
      <c r="N61" s="129" cm="1">
        <f t="array" ref="N61">ROUNDUP(L61*_xlfn.IFS(O61="X",$O$2,P61="X",$P$2,Q61="X",$Q$2,R61="X",$R$2,S61="X",$S$2,T61="X",$T$2,U61="X",$U$2,V61="X",$V$2,W61="X",$W$2),0)</f>
        <v>0</v>
      </c>
      <c r="O61" s="108"/>
      <c r="P61" s="91"/>
      <c r="Q61" s="91" t="s">
        <v>36</v>
      </c>
      <c r="R61" s="91"/>
      <c r="S61" s="91"/>
      <c r="T61" s="91"/>
      <c r="U61" s="91"/>
      <c r="V61" s="91"/>
      <c r="W61" s="107"/>
      <c r="X61" s="143" t="s">
        <v>121</v>
      </c>
    </row>
    <row r="62" spans="1:165">
      <c r="A62" s="55" t="s">
        <v>27</v>
      </c>
      <c r="B62" s="24" t="s">
        <v>28</v>
      </c>
      <c r="C62" s="18" t="s">
        <v>29</v>
      </c>
      <c r="D62" s="18" t="s">
        <v>29</v>
      </c>
      <c r="E62" s="34"/>
      <c r="F62" s="120" t="s">
        <v>150</v>
      </c>
      <c r="G62" s="135">
        <v>3</v>
      </c>
      <c r="H62" s="116" t="s">
        <v>31</v>
      </c>
      <c r="I62" s="116" t="s">
        <v>151</v>
      </c>
      <c r="J62" s="117" t="s">
        <v>33</v>
      </c>
      <c r="K62" s="119" t="s">
        <v>149</v>
      </c>
      <c r="L62" s="126">
        <v>114.78</v>
      </c>
      <c r="M62" s="116" t="s">
        <v>35</v>
      </c>
      <c r="N62" s="129" cm="1">
        <f t="array" ref="N62">ROUNDUP(L62*_xlfn.IFS(O62="X",$O$2,P62="X",$P$2,Q62="X",$Q$2,R62="X",$R$2,S62="X",$S$2,T62="X",$T$2,U62="X",$U$2,V62="X",$V$2,W62="X",$W$2),0)</f>
        <v>460</v>
      </c>
      <c r="O62" s="108"/>
      <c r="P62" s="91"/>
      <c r="Q62" s="91" t="s">
        <v>36</v>
      </c>
      <c r="R62" s="91"/>
      <c r="S62" s="91"/>
      <c r="T62" s="91"/>
      <c r="U62" s="91"/>
      <c r="V62" s="91"/>
      <c r="W62" s="107"/>
      <c r="X62" s="143" t="s">
        <v>152</v>
      </c>
    </row>
    <row r="63" spans="1:165">
      <c r="A63" s="84"/>
      <c r="B63" s="24"/>
      <c r="C63" s="18"/>
      <c r="D63" s="18"/>
      <c r="E63" s="34"/>
      <c r="F63" s="120" t="s">
        <v>150</v>
      </c>
      <c r="G63" s="135">
        <v>3</v>
      </c>
      <c r="H63" s="116" t="s">
        <v>31</v>
      </c>
      <c r="I63" s="116" t="s">
        <v>142</v>
      </c>
      <c r="J63" s="117"/>
      <c r="K63" s="119" t="s">
        <v>51</v>
      </c>
      <c r="L63" s="126">
        <v>76.040000000000006</v>
      </c>
      <c r="M63" s="116" t="s">
        <v>35</v>
      </c>
      <c r="N63" s="129" cm="1">
        <f t="array" ref="N63">ROUNDUP(L63*_xlfn.IFS(O63="X",$O$2,P63="X",$P$2,Q63="X",$Q$2,R63="X",$R$2,S63="X",$S$2,T63="X",$T$2,U63="X",$U$2,V63="X",$V$2,W63="X",$W$2),0)</f>
        <v>305</v>
      </c>
      <c r="O63" s="108"/>
      <c r="P63" s="91"/>
      <c r="Q63" s="91" t="s">
        <v>36</v>
      </c>
      <c r="R63" s="91"/>
      <c r="S63" s="91"/>
      <c r="T63" s="91"/>
      <c r="U63" s="91"/>
      <c r="V63" s="91"/>
      <c r="W63" s="107"/>
      <c r="X63" s="143" t="s">
        <v>144</v>
      </c>
    </row>
    <row r="64" spans="1:165">
      <c r="A64" s="84"/>
      <c r="B64" s="24"/>
      <c r="C64" s="18"/>
      <c r="D64" s="18"/>
      <c r="E64" s="34"/>
      <c r="F64" s="120" t="s">
        <v>150</v>
      </c>
      <c r="G64" s="135">
        <v>3</v>
      </c>
      <c r="H64" s="116" t="s">
        <v>31</v>
      </c>
      <c r="I64" s="116" t="s">
        <v>40</v>
      </c>
      <c r="J64" s="117"/>
      <c r="K64" s="119" t="s">
        <v>34</v>
      </c>
      <c r="L64" s="126">
        <v>50.01</v>
      </c>
      <c r="M64" s="116" t="s">
        <v>35</v>
      </c>
      <c r="N64" s="129" cm="1">
        <f t="array" ref="N64">ROUNDUP(L64*_xlfn.IFS(O64="X",$O$2,P64="X",$P$2,Q64="X",$Q$2,R64="X",$R$2,S64="X",$S$2,T64="X",$T$2,U64="X",$U$2,V64="X",$V$2,W64="X",$W$2),0)</f>
        <v>201</v>
      </c>
      <c r="O64" s="108"/>
      <c r="P64" s="91"/>
      <c r="Q64" s="91" t="s">
        <v>36</v>
      </c>
      <c r="R64" s="91"/>
      <c r="S64" s="91"/>
      <c r="T64" s="91"/>
      <c r="U64" s="91"/>
      <c r="V64" s="91"/>
      <c r="W64" s="107"/>
      <c r="X64" s="143" t="s">
        <v>153</v>
      </c>
    </row>
    <row r="65" spans="1:165">
      <c r="A65" s="84"/>
      <c r="B65" s="24"/>
      <c r="C65" s="18"/>
      <c r="D65" s="18"/>
      <c r="E65" s="34"/>
      <c r="F65" s="120" t="s">
        <v>150</v>
      </c>
      <c r="G65" s="135">
        <v>3</v>
      </c>
      <c r="H65" s="116" t="s">
        <v>31</v>
      </c>
      <c r="I65" s="117" t="s">
        <v>154</v>
      </c>
      <c r="J65" s="117"/>
      <c r="K65" s="119" t="s">
        <v>51</v>
      </c>
      <c r="L65" s="126">
        <v>943.96</v>
      </c>
      <c r="M65" s="116" t="s">
        <v>35</v>
      </c>
      <c r="N65" s="129" cm="1">
        <f t="array" ref="N65">ROUNDUP(L65*_xlfn.IFS(O65="X",$O$2,P65="X",$P$2,Q65="X",$Q$2,R65="X",$R$2,S65="X",$S$2,T65="X",$T$2,U65="X",$U$2,V65="X",$V$2,W65="X",$W$2),0)</f>
        <v>3776</v>
      </c>
      <c r="O65" s="108"/>
      <c r="P65" s="91"/>
      <c r="Q65" s="91" t="s">
        <v>36</v>
      </c>
      <c r="R65" s="91"/>
      <c r="S65" s="91"/>
      <c r="T65" s="91"/>
      <c r="U65" s="91"/>
      <c r="V65" s="91"/>
      <c r="W65" s="107"/>
      <c r="X65" s="143" t="s">
        <v>155</v>
      </c>
    </row>
    <row r="66" spans="1:165">
      <c r="A66" s="84"/>
      <c r="B66" s="24"/>
      <c r="C66" s="18"/>
      <c r="D66" s="18"/>
      <c r="E66" s="34"/>
      <c r="F66" s="120" t="s">
        <v>150</v>
      </c>
      <c r="G66" s="135">
        <v>3</v>
      </c>
      <c r="H66" s="116" t="s">
        <v>31</v>
      </c>
      <c r="I66" s="117" t="s">
        <v>156</v>
      </c>
      <c r="J66" s="117"/>
      <c r="K66" s="119" t="s">
        <v>34</v>
      </c>
      <c r="L66" s="126">
        <v>107.15</v>
      </c>
      <c r="M66" s="116" t="s">
        <v>35</v>
      </c>
      <c r="N66" s="129" cm="1">
        <f t="array" ref="N66">ROUNDUP(L66*_xlfn.IFS(O66="X",$O$2,P66="X",$P$2,Q66="X",$Q$2,R66="X",$R$2,S66="X",$S$2,T66="X",$T$2,U66="X",$U$2,V66="X",$V$2,W66="X",$W$2),0)</f>
        <v>429</v>
      </c>
      <c r="O66" s="108"/>
      <c r="P66" s="91"/>
      <c r="Q66" s="91" t="s">
        <v>36</v>
      </c>
      <c r="R66" s="91"/>
      <c r="S66" s="91"/>
      <c r="T66" s="91"/>
      <c r="U66" s="91"/>
      <c r="V66" s="91"/>
      <c r="W66" s="107"/>
      <c r="X66" s="143"/>
    </row>
    <row r="67" spans="1:165">
      <c r="A67" s="84"/>
      <c r="B67" s="24"/>
      <c r="C67" s="18"/>
      <c r="D67" s="18"/>
      <c r="E67" s="34"/>
      <c r="F67" s="120" t="s">
        <v>150</v>
      </c>
      <c r="G67" s="135">
        <v>3</v>
      </c>
      <c r="H67" s="116" t="s">
        <v>31</v>
      </c>
      <c r="I67" s="117" t="s">
        <v>157</v>
      </c>
      <c r="J67" s="117"/>
      <c r="K67" s="119" t="s">
        <v>34</v>
      </c>
      <c r="L67" s="126">
        <v>2466.6</v>
      </c>
      <c r="M67" s="116" t="s">
        <v>35</v>
      </c>
      <c r="N67" s="129" cm="1">
        <f t="array" ref="N67">ROUNDUP(L67*_xlfn.IFS(O67="X",$O$2,P67="X",$P$2,Q67="X",$Q$2,R67="X",$R$2,S67="X",$S$2,T67="X",$T$2,U67="X",$U$2,V67="X",$V$2,W67="X",$W$2),0)</f>
        <v>9867</v>
      </c>
      <c r="O67" s="108"/>
      <c r="P67" s="91"/>
      <c r="Q67" s="91" t="s">
        <v>36</v>
      </c>
      <c r="R67" s="91"/>
      <c r="S67" s="91"/>
      <c r="T67" s="91"/>
      <c r="U67" s="91"/>
      <c r="V67" s="91"/>
      <c r="W67" s="107"/>
      <c r="X67" s="143"/>
    </row>
    <row r="68" spans="1:165" s="11" customFormat="1">
      <c r="A68" s="57"/>
      <c r="B68" s="41"/>
      <c r="C68" s="4"/>
      <c r="D68" s="4"/>
      <c r="E68" s="29"/>
      <c r="F68" s="120" t="s">
        <v>150</v>
      </c>
      <c r="G68" s="135">
        <v>3</v>
      </c>
      <c r="H68" s="116" t="s">
        <v>49</v>
      </c>
      <c r="I68" s="116"/>
      <c r="J68" s="117" t="s">
        <v>50</v>
      </c>
      <c r="K68" s="118" t="s">
        <v>51</v>
      </c>
      <c r="L68" s="126"/>
      <c r="M68" s="116" t="s">
        <v>35</v>
      </c>
      <c r="N68" s="129" cm="1">
        <f t="array" ref="N68">ROUNDUP(L68*_xlfn.IFS(O68="X",$O$2,P68="X",$P$2,Q68="X",$Q$2,R68="X",$R$2,S68="X",$S$2,T68="X",$T$2,U68="X",$U$2,V68="X",$V$2,W68="X",$W$2),0)</f>
        <v>0</v>
      </c>
      <c r="O68" s="106"/>
      <c r="P68" s="91"/>
      <c r="Q68" s="91"/>
      <c r="R68" s="91"/>
      <c r="S68" s="91" t="s">
        <v>36</v>
      </c>
      <c r="T68" s="91"/>
      <c r="U68" s="91"/>
      <c r="V68" s="91"/>
      <c r="W68" s="107"/>
      <c r="X68" s="143" t="s">
        <v>52</v>
      </c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</row>
    <row r="69" spans="1:165" s="11" customFormat="1">
      <c r="A69" s="56"/>
      <c r="B69" s="41"/>
      <c r="C69" s="4"/>
      <c r="D69" s="4"/>
      <c r="E69" s="29"/>
      <c r="F69" s="120" t="s">
        <v>150</v>
      </c>
      <c r="G69" s="135">
        <v>3</v>
      </c>
      <c r="H69" s="116" t="s">
        <v>53</v>
      </c>
      <c r="I69" s="116"/>
      <c r="J69" s="117" t="s">
        <v>50</v>
      </c>
      <c r="K69" s="118" t="s">
        <v>51</v>
      </c>
      <c r="L69" s="126"/>
      <c r="M69" s="116" t="s">
        <v>54</v>
      </c>
      <c r="N69" s="129" cm="1">
        <f t="array" ref="N69">ROUNDUP(L69*_xlfn.IFS(O69="X",$O$2,P69="X",$P$2,Q69="X",$Q$2,R69="X",$R$2,S69="X",$S$2,T69="X",$T$2,U69="X",$U$2,V69="X",$V$2,W69="X",$W$2),0)</f>
        <v>0</v>
      </c>
      <c r="O69" s="106"/>
      <c r="P69" s="91"/>
      <c r="Q69" s="91"/>
      <c r="R69" s="91"/>
      <c r="S69" s="91"/>
      <c r="T69" s="91"/>
      <c r="U69" s="91" t="s">
        <v>36</v>
      </c>
      <c r="V69" s="91"/>
      <c r="W69" s="107"/>
      <c r="X69" s="143" t="s">
        <v>52</v>
      </c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</row>
    <row r="70" spans="1:165">
      <c r="A70" s="59" t="s">
        <v>27</v>
      </c>
      <c r="B70" s="43" t="s">
        <v>28</v>
      </c>
      <c r="C70" s="26" t="s">
        <v>29</v>
      </c>
      <c r="D70" s="26" t="s">
        <v>29</v>
      </c>
      <c r="E70" s="35"/>
      <c r="F70" s="120" t="s">
        <v>158</v>
      </c>
      <c r="G70" s="135" t="s">
        <v>159</v>
      </c>
      <c r="H70" s="116" t="s">
        <v>160</v>
      </c>
      <c r="I70" s="116" t="s">
        <v>161</v>
      </c>
      <c r="J70" s="117" t="s">
        <v>162</v>
      </c>
      <c r="K70" s="119" t="s">
        <v>34</v>
      </c>
      <c r="L70" s="126">
        <v>2239.21</v>
      </c>
      <c r="M70" s="116" t="s">
        <v>35</v>
      </c>
      <c r="N70" s="129" cm="1">
        <f t="array" ref="N70">ROUNDUP(L70*_xlfn.IFS(O70="X",$O$2,P70="X",$P$2,Q70="X",$Q$2,R70="X",$R$2,S70="X",$S$2,T70="X",$T$2,U70="X",$U$2,V70="X",$V$2,W70="X",$W$2),0)</f>
        <v>17914</v>
      </c>
      <c r="O70" s="108"/>
      <c r="P70" s="91" t="s">
        <v>36</v>
      </c>
      <c r="Q70" s="91"/>
      <c r="R70" s="91"/>
      <c r="S70" s="91"/>
      <c r="T70" s="91"/>
      <c r="U70" s="91"/>
      <c r="V70" s="91"/>
      <c r="W70" s="107"/>
      <c r="X70" s="141" t="s">
        <v>144</v>
      </c>
    </row>
    <row r="71" spans="1:165">
      <c r="A71" s="76"/>
      <c r="B71" s="80"/>
      <c r="C71" s="81"/>
      <c r="D71" s="81"/>
      <c r="E71" s="82"/>
      <c r="F71" s="120" t="s">
        <v>158</v>
      </c>
      <c r="G71" s="135" t="s">
        <v>159</v>
      </c>
      <c r="H71" s="116" t="s">
        <v>31</v>
      </c>
      <c r="I71" s="116" t="s">
        <v>40</v>
      </c>
      <c r="J71" s="117"/>
      <c r="K71" s="119" t="s">
        <v>34</v>
      </c>
      <c r="L71" s="126">
        <v>1230.68</v>
      </c>
      <c r="M71" s="116" t="s">
        <v>35</v>
      </c>
      <c r="N71" s="129" cm="1">
        <f t="array" ref="N71">ROUNDUP(L71*_xlfn.IFS(O71="X",$O$2,P71="X",$P$2,Q71="X",$Q$2,R71="X",$R$2,S71="X",$S$2,T71="X",$T$2,U71="X",$U$2,V71="X",$V$2,W71="X",$W$2),0)</f>
        <v>9846</v>
      </c>
      <c r="O71" s="108"/>
      <c r="P71" s="91" t="s">
        <v>36</v>
      </c>
      <c r="Q71" s="91"/>
      <c r="R71" s="91"/>
      <c r="S71" s="91"/>
      <c r="T71" s="91"/>
      <c r="U71" s="91"/>
      <c r="V71" s="91"/>
      <c r="W71" s="107"/>
      <c r="X71" s="141" t="s">
        <v>144</v>
      </c>
    </row>
    <row r="72" spans="1:165">
      <c r="A72" s="76"/>
      <c r="B72" s="80"/>
      <c r="C72" s="81"/>
      <c r="D72" s="81"/>
      <c r="E72" s="82"/>
      <c r="F72" s="120" t="s">
        <v>158</v>
      </c>
      <c r="G72" s="135" t="s">
        <v>159</v>
      </c>
      <c r="H72" s="116" t="s">
        <v>31</v>
      </c>
      <c r="I72" s="116" t="s">
        <v>109</v>
      </c>
      <c r="J72" s="117"/>
      <c r="K72" s="119" t="s">
        <v>51</v>
      </c>
      <c r="L72" s="126">
        <v>16.16</v>
      </c>
      <c r="M72" s="116" t="s">
        <v>35</v>
      </c>
      <c r="N72" s="129" cm="1">
        <f t="array" ref="N72">ROUNDUP(L72*_xlfn.IFS(O72="X",$O$2,P72="X",$P$2,Q72="X",$Q$2,R72="X",$R$2,S72="X",$S$2,T72="X",$T$2,U72="X",$U$2,V72="X",$V$2,W72="X",$W$2),0)</f>
        <v>130</v>
      </c>
      <c r="O72" s="108"/>
      <c r="P72" s="91" t="s">
        <v>36</v>
      </c>
      <c r="Q72" s="91"/>
      <c r="R72" s="91"/>
      <c r="S72" s="91"/>
      <c r="T72" s="91"/>
      <c r="U72" s="91"/>
      <c r="V72" s="91"/>
      <c r="W72" s="107"/>
      <c r="X72" s="141"/>
    </row>
    <row r="73" spans="1:165">
      <c r="A73" s="76"/>
      <c r="B73" s="80"/>
      <c r="C73" s="81"/>
      <c r="D73" s="81"/>
      <c r="E73" s="82"/>
      <c r="F73" s="120" t="s">
        <v>158</v>
      </c>
      <c r="G73" s="135" t="s">
        <v>159</v>
      </c>
      <c r="H73" s="116" t="s">
        <v>31</v>
      </c>
      <c r="I73" s="116" t="s">
        <v>163</v>
      </c>
      <c r="J73" s="117"/>
      <c r="K73" s="119" t="s">
        <v>51</v>
      </c>
      <c r="L73" s="126">
        <v>408.68</v>
      </c>
      <c r="M73" s="116" t="s">
        <v>35</v>
      </c>
      <c r="N73" s="129" cm="1">
        <f t="array" ref="N73">ROUNDUP(L73*_xlfn.IFS(O73="X",$O$2,P73="X",$P$2,Q73="X",$Q$2,R73="X",$R$2,S73="X",$S$2,T73="X",$T$2,U73="X",$U$2,V73="X",$V$2,W73="X",$W$2),0)</f>
        <v>3270</v>
      </c>
      <c r="O73" s="108"/>
      <c r="P73" s="91" t="s">
        <v>36</v>
      </c>
      <c r="Q73" s="91"/>
      <c r="R73" s="91"/>
      <c r="S73" s="91"/>
      <c r="T73" s="91"/>
      <c r="U73" s="91"/>
      <c r="V73" s="91"/>
      <c r="W73" s="107"/>
      <c r="X73" s="141"/>
    </row>
    <row r="74" spans="1:165">
      <c r="A74" s="76"/>
      <c r="B74" s="80"/>
      <c r="C74" s="81"/>
      <c r="D74" s="81"/>
      <c r="E74" s="82"/>
      <c r="F74" s="120" t="s">
        <v>158</v>
      </c>
      <c r="G74" s="135" t="s">
        <v>159</v>
      </c>
      <c r="H74" s="116" t="s">
        <v>31</v>
      </c>
      <c r="I74" s="116" t="s">
        <v>99</v>
      </c>
      <c r="J74" s="117"/>
      <c r="K74" s="119" t="s">
        <v>51</v>
      </c>
      <c r="L74" s="126">
        <v>1408.7</v>
      </c>
      <c r="M74" s="116" t="s">
        <v>35</v>
      </c>
      <c r="N74" s="129" cm="1">
        <f t="array" ref="N74">ROUNDUP(L74*_xlfn.IFS(O74="X",$O$2,P74="X",$P$2,Q74="X",$Q$2,R74="X",$R$2,S74="X",$S$2,T74="X",$T$2,U74="X",$U$2,V74="X",$V$2,W74="X",$W$2),0)</f>
        <v>11270</v>
      </c>
      <c r="O74" s="108"/>
      <c r="P74" s="91" t="s">
        <v>36</v>
      </c>
      <c r="Q74" s="91"/>
      <c r="R74" s="91"/>
      <c r="S74" s="91"/>
      <c r="T74" s="91"/>
      <c r="U74" s="91"/>
      <c r="V74" s="91"/>
      <c r="W74" s="107"/>
      <c r="X74" s="141" t="s">
        <v>164</v>
      </c>
    </row>
    <row r="75" spans="1:165">
      <c r="A75" s="76"/>
      <c r="B75" s="80"/>
      <c r="C75" s="81"/>
      <c r="D75" s="81"/>
      <c r="E75" s="82"/>
      <c r="F75" s="120" t="s">
        <v>158</v>
      </c>
      <c r="G75" s="135" t="s">
        <v>159</v>
      </c>
      <c r="H75" s="116" t="s">
        <v>31</v>
      </c>
      <c r="I75" s="117" t="s">
        <v>145</v>
      </c>
      <c r="J75" s="117"/>
      <c r="K75" s="119" t="s">
        <v>51</v>
      </c>
      <c r="L75" s="126">
        <v>2783.51</v>
      </c>
      <c r="M75" s="116" t="s">
        <v>35</v>
      </c>
      <c r="N75" s="129" cm="1">
        <f t="array" ref="N75">ROUNDUP(L75*_xlfn.IFS(O75="X",$O$2,P75="X",$P$2,Q75="X",$Q$2,R75="X",$R$2,S75="X",$S$2,T75="X",$T$2,U75="X",$U$2,V75="X",$V$2,W75="X",$W$2),0)</f>
        <v>22269</v>
      </c>
      <c r="O75" s="108"/>
      <c r="P75" s="91" t="s">
        <v>36</v>
      </c>
      <c r="Q75" s="91"/>
      <c r="R75" s="91"/>
      <c r="S75" s="91"/>
      <c r="T75" s="91"/>
      <c r="U75" s="91"/>
      <c r="V75" s="91"/>
      <c r="W75" s="107"/>
      <c r="X75" s="141" t="s">
        <v>155</v>
      </c>
    </row>
    <row r="76" spans="1:165">
      <c r="A76" s="76"/>
      <c r="B76" s="80"/>
      <c r="C76" s="81"/>
      <c r="D76" s="81"/>
      <c r="E76" s="82"/>
      <c r="F76" s="120" t="s">
        <v>158</v>
      </c>
      <c r="G76" s="135" t="s">
        <v>159</v>
      </c>
      <c r="H76" s="116" t="s">
        <v>31</v>
      </c>
      <c r="I76" s="117" t="s">
        <v>165</v>
      </c>
      <c r="J76" s="117"/>
      <c r="K76" s="119" t="s">
        <v>34</v>
      </c>
      <c r="L76" s="126">
        <v>1363.18</v>
      </c>
      <c r="M76" s="116" t="s">
        <v>35</v>
      </c>
      <c r="N76" s="129" cm="1">
        <f t="array" ref="N76">ROUNDUP(L76*_xlfn.IFS(O76="X",$O$2,P76="X",$P$2,Q76="X",$Q$2,R76="X",$R$2,S76="X",$S$2,T76="X",$T$2,U76="X",$U$2,V76="X",$V$2,W76="X",$W$2),0)</f>
        <v>10906</v>
      </c>
      <c r="O76" s="108"/>
      <c r="P76" s="91" t="s">
        <v>36</v>
      </c>
      <c r="Q76" s="91"/>
      <c r="R76" s="91"/>
      <c r="S76" s="91"/>
      <c r="T76" s="91"/>
      <c r="U76" s="91"/>
      <c r="V76" s="91"/>
      <c r="W76" s="107"/>
      <c r="X76" s="141" t="s">
        <v>166</v>
      </c>
    </row>
    <row r="77" spans="1:165">
      <c r="A77" s="76"/>
      <c r="B77" s="80"/>
      <c r="C77" s="81"/>
      <c r="D77" s="81"/>
      <c r="E77" s="82"/>
      <c r="F77" s="120" t="s">
        <v>158</v>
      </c>
      <c r="G77" s="135" t="s">
        <v>159</v>
      </c>
      <c r="H77" s="116" t="s">
        <v>31</v>
      </c>
      <c r="I77" s="116" t="s">
        <v>167</v>
      </c>
      <c r="J77" s="117"/>
      <c r="K77" s="119" t="s">
        <v>51</v>
      </c>
      <c r="L77" s="126">
        <v>112.23</v>
      </c>
      <c r="M77" s="116" t="s">
        <v>35</v>
      </c>
      <c r="N77" s="129" cm="1">
        <f t="array" ref="N77">ROUNDUP(L77*_xlfn.IFS(O77="X",$O$2,P77="X",$P$2,Q77="X",$Q$2,R77="X",$R$2,S77="X",$S$2,T77="X",$T$2,U77="X",$U$2,V77="X",$V$2,W77="X",$W$2),0)</f>
        <v>898</v>
      </c>
      <c r="O77" s="108"/>
      <c r="P77" s="91" t="s">
        <v>36</v>
      </c>
      <c r="Q77" s="91"/>
      <c r="R77" s="91"/>
      <c r="S77" s="91"/>
      <c r="T77" s="91"/>
      <c r="U77" s="91"/>
      <c r="V77" s="91"/>
      <c r="W77" s="107"/>
      <c r="X77" s="141" t="s">
        <v>155</v>
      </c>
    </row>
    <row r="78" spans="1:165" ht="15" customHeight="1">
      <c r="A78" s="49"/>
      <c r="B78" s="44"/>
      <c r="C78" s="25"/>
      <c r="D78" s="25"/>
      <c r="E78" s="36"/>
      <c r="F78" s="120" t="s">
        <v>158</v>
      </c>
      <c r="G78" s="135" t="s">
        <v>159</v>
      </c>
      <c r="H78" s="116" t="s">
        <v>88</v>
      </c>
      <c r="I78" s="116"/>
      <c r="J78" s="117" t="s">
        <v>33</v>
      </c>
      <c r="K78" s="119" t="s">
        <v>146</v>
      </c>
      <c r="L78" s="126"/>
      <c r="M78" s="116" t="s">
        <v>47</v>
      </c>
      <c r="N78" s="129" cm="1">
        <f t="array" ref="N78">ROUNDUP(L78*_xlfn.IFS(O78="X",$O$2,P78="X",$P$2,Q78="X",$Q$2,R78="X",$R$2,S78="X",$S$2,T78="X",$T$2,U78="X",$U$2,V78="X",$V$2,W78="X",$W$2),0)</f>
        <v>0</v>
      </c>
      <c r="O78" s="106" t="s">
        <v>36</v>
      </c>
      <c r="P78" s="91"/>
      <c r="Q78" s="91"/>
      <c r="R78" s="91"/>
      <c r="S78" s="91"/>
      <c r="T78" s="91"/>
      <c r="U78" s="91"/>
      <c r="V78" s="91"/>
      <c r="W78" s="107"/>
      <c r="X78" s="141" t="s">
        <v>147</v>
      </c>
    </row>
    <row r="79" spans="1:165" ht="15" customHeight="1">
      <c r="A79" s="49"/>
      <c r="B79" s="44"/>
      <c r="C79" s="25"/>
      <c r="D79" s="25"/>
      <c r="E79" s="36"/>
      <c r="F79" s="120" t="s">
        <v>158</v>
      </c>
      <c r="G79" s="135" t="s">
        <v>159</v>
      </c>
      <c r="H79" s="116" t="s">
        <v>168</v>
      </c>
      <c r="I79" s="116"/>
      <c r="J79" s="117" t="s">
        <v>113</v>
      </c>
      <c r="K79" s="119" t="s">
        <v>114</v>
      </c>
      <c r="L79" s="126"/>
      <c r="M79" s="116"/>
      <c r="N79" s="129" cm="1">
        <f t="array" ref="N79">ROUNDUP(L79*_xlfn.IFS(O79="X",$O$2,P79="X",$P$2,Q79="X",$Q$2,R79="X",$R$2,S79="X",$S$2,T79="X",$T$2,U79="X",$U$2,V79="X",$V$2,W79="X",$W$2),0)</f>
        <v>0</v>
      </c>
      <c r="O79" s="106"/>
      <c r="P79" s="91"/>
      <c r="Q79" s="91"/>
      <c r="R79" s="91"/>
      <c r="S79" s="91"/>
      <c r="T79" s="91"/>
      <c r="U79" s="91"/>
      <c r="V79" s="91" t="s">
        <v>36</v>
      </c>
      <c r="W79" s="107"/>
      <c r="X79" s="141" t="s">
        <v>52</v>
      </c>
    </row>
    <row r="80" spans="1:165">
      <c r="A80" s="49"/>
      <c r="B80" s="44"/>
      <c r="C80" s="25"/>
      <c r="D80" s="25"/>
      <c r="E80" s="36"/>
      <c r="F80" s="120" t="s">
        <v>158</v>
      </c>
      <c r="G80" s="135" t="s">
        <v>159</v>
      </c>
      <c r="H80" s="116" t="s">
        <v>169</v>
      </c>
      <c r="I80" s="116"/>
      <c r="J80" s="117" t="s">
        <v>33</v>
      </c>
      <c r="K80" s="119" t="s">
        <v>146</v>
      </c>
      <c r="L80" s="126">
        <v>15</v>
      </c>
      <c r="M80" s="116" t="s">
        <v>47</v>
      </c>
      <c r="N80" s="129" cm="1">
        <f t="array" ref="N80">ROUNDUP(L80*_xlfn.IFS(O80="X",$O$2,P80="X",$P$2,Q80="X",$Q$2,R80="X",$R$2,S80="X",$S$2,T80="X",$T$2,U80="X",$U$2,V80="X",$V$2,W80="X",$W$2),0)</f>
        <v>300</v>
      </c>
      <c r="O80" s="106" t="s">
        <v>36</v>
      </c>
      <c r="P80" s="91"/>
      <c r="Q80" s="91"/>
      <c r="R80" s="91"/>
      <c r="S80" s="91"/>
      <c r="T80" s="91"/>
      <c r="U80" s="91"/>
      <c r="V80" s="91"/>
      <c r="W80" s="107"/>
      <c r="X80" s="141" t="s">
        <v>170</v>
      </c>
    </row>
    <row r="81" spans="1:24" ht="16.5" customHeight="1">
      <c r="A81" s="49"/>
      <c r="B81" s="44"/>
      <c r="C81" s="25"/>
      <c r="D81" s="25"/>
      <c r="E81" s="36"/>
      <c r="F81" s="120" t="s">
        <v>158</v>
      </c>
      <c r="G81" s="135" t="s">
        <v>159</v>
      </c>
      <c r="H81" s="116" t="s">
        <v>171</v>
      </c>
      <c r="I81" s="116"/>
      <c r="J81" s="117" t="s">
        <v>33</v>
      </c>
      <c r="K81" s="119" t="s">
        <v>114</v>
      </c>
      <c r="L81" s="126"/>
      <c r="M81" s="116" t="s">
        <v>54</v>
      </c>
      <c r="N81" s="129" cm="1">
        <f t="array" ref="N81">ROUNDUP(L81*_xlfn.IFS(O81="X",$O$2,P81="X",$P$2,Q81="X",$Q$2,R81="X",$R$2,S81="X",$S$2,T81="X",$T$2,U81="X",$U$2,V81="X",$V$2,W81="X",$W$2),0)</f>
        <v>0</v>
      </c>
      <c r="O81" s="108"/>
      <c r="P81" s="91"/>
      <c r="Q81" s="91"/>
      <c r="R81" s="91"/>
      <c r="S81" s="91" t="s">
        <v>36</v>
      </c>
      <c r="T81" s="91"/>
      <c r="U81" s="91"/>
      <c r="V81" s="91"/>
      <c r="W81" s="107"/>
      <c r="X81" s="143" t="s">
        <v>52</v>
      </c>
    </row>
    <row r="82" spans="1:24" ht="15" customHeight="1">
      <c r="A82" s="49"/>
      <c r="B82" s="44"/>
      <c r="C82" s="25"/>
      <c r="D82" s="25"/>
      <c r="E82" s="36"/>
      <c r="F82" s="120" t="s">
        <v>158</v>
      </c>
      <c r="G82" s="135" t="s">
        <v>159</v>
      </c>
      <c r="H82" s="116" t="s">
        <v>172</v>
      </c>
      <c r="I82" s="116"/>
      <c r="J82" s="117" t="s">
        <v>33</v>
      </c>
      <c r="K82" s="119" t="s">
        <v>114</v>
      </c>
      <c r="L82" s="126"/>
      <c r="M82" s="116" t="s">
        <v>54</v>
      </c>
      <c r="N82" s="129" cm="1">
        <f t="array" ref="N82">ROUNDUP(L82*_xlfn.IFS(O82="X",$O$2,P82="X",$P$2,Q82="X",$Q$2,R82="X",$R$2,S82="X",$S$2,T82="X",$T$2,U82="X",$U$2,V82="X",$V$2,W82="X",$W$2),0)</f>
        <v>0</v>
      </c>
      <c r="O82" s="108"/>
      <c r="P82" s="91"/>
      <c r="Q82" s="91"/>
      <c r="R82" s="91"/>
      <c r="S82" s="91" t="s">
        <v>36</v>
      </c>
      <c r="T82" s="91"/>
      <c r="U82" s="91"/>
      <c r="V82" s="91"/>
      <c r="W82" s="107"/>
      <c r="X82" s="143" t="s">
        <v>173</v>
      </c>
    </row>
    <row r="83" spans="1:24">
      <c r="A83" s="49"/>
      <c r="B83" s="44"/>
      <c r="C83" s="25"/>
      <c r="D83" s="25"/>
      <c r="E83" s="36"/>
      <c r="F83" s="120" t="s">
        <v>158</v>
      </c>
      <c r="G83" s="135" t="s">
        <v>159</v>
      </c>
      <c r="H83" s="116" t="s">
        <v>174</v>
      </c>
      <c r="I83" s="116" t="s">
        <v>161</v>
      </c>
      <c r="J83" s="117" t="s">
        <v>162</v>
      </c>
      <c r="K83" s="119" t="s">
        <v>149</v>
      </c>
      <c r="L83" s="126">
        <v>45.91</v>
      </c>
      <c r="M83" s="116" t="s">
        <v>35</v>
      </c>
      <c r="N83" s="129" cm="1">
        <f t="array" ref="N83">ROUNDUP(L83*_xlfn.IFS(O83="X",$O$2,P83="X",$P$2,Q83="X",$Q$2,R83="X",$R$2,S83="X",$S$2,T83="X",$T$2,U83="X",$U$2,V83="X",$V$2,W83="X",$W$2),0)</f>
        <v>368</v>
      </c>
      <c r="O83" s="108"/>
      <c r="P83" s="91" t="s">
        <v>36</v>
      </c>
      <c r="Q83" s="91"/>
      <c r="R83" s="91"/>
      <c r="S83" s="91"/>
      <c r="T83" s="91"/>
      <c r="U83" s="91"/>
      <c r="V83" s="91"/>
      <c r="W83" s="107"/>
      <c r="X83" s="143" t="s">
        <v>175</v>
      </c>
    </row>
    <row r="84" spans="1:24">
      <c r="A84" s="49"/>
      <c r="B84" s="44"/>
      <c r="C84" s="25"/>
      <c r="D84" s="25"/>
      <c r="E84" s="36"/>
      <c r="F84" s="120" t="s">
        <v>158</v>
      </c>
      <c r="G84" s="135" t="s">
        <v>159</v>
      </c>
      <c r="H84" s="116" t="s">
        <v>176</v>
      </c>
      <c r="I84" s="116"/>
      <c r="J84" s="117" t="s">
        <v>33</v>
      </c>
      <c r="K84" s="119" t="s">
        <v>149</v>
      </c>
      <c r="L84" s="126"/>
      <c r="M84" s="116" t="s">
        <v>35</v>
      </c>
      <c r="N84" s="129" cm="1">
        <f t="array" ref="N84">ROUNDUP(L84*_xlfn.IFS(O84="X",$O$2,P84="X",$P$2,Q84="X",$Q$2,R84="X",$R$2,S84="X",$S$2,T84="X",$T$2,U84="X",$U$2,V84="X",$V$2,W84="X",$W$2),0)</f>
        <v>0</v>
      </c>
      <c r="O84" s="108"/>
      <c r="P84" s="91" t="s">
        <v>36</v>
      </c>
      <c r="Q84" s="91"/>
      <c r="R84" s="91"/>
      <c r="S84" s="91"/>
      <c r="T84" s="91"/>
      <c r="U84" s="91"/>
      <c r="V84" s="91"/>
      <c r="W84" s="107"/>
      <c r="X84" s="143" t="s">
        <v>177</v>
      </c>
    </row>
    <row r="85" spans="1:24">
      <c r="A85" s="50"/>
      <c r="B85" s="45"/>
      <c r="C85" s="27"/>
      <c r="D85" s="27"/>
      <c r="E85" s="37"/>
      <c r="F85" s="120" t="s">
        <v>158</v>
      </c>
      <c r="G85" s="135" t="s">
        <v>159</v>
      </c>
      <c r="H85" s="116" t="s">
        <v>178</v>
      </c>
      <c r="I85" s="116"/>
      <c r="J85" s="117" t="s">
        <v>33</v>
      </c>
      <c r="K85" s="119" t="s">
        <v>149</v>
      </c>
      <c r="L85" s="126"/>
      <c r="M85" s="116" t="s">
        <v>35</v>
      </c>
      <c r="N85" s="129" cm="1">
        <f t="array" ref="N85">ROUNDUP(L85*_xlfn.IFS(O85="X",$O$2,P85="X",$P$2,Q85="X",$Q$2,R85="X",$R$2,S85="X",$S$2,T85="X",$T$2,U85="X",$U$2,V85="X",$V$2,W85="X",$W$2),0)</f>
        <v>0</v>
      </c>
      <c r="O85" s="108"/>
      <c r="P85" s="91" t="s">
        <v>36</v>
      </c>
      <c r="Q85" s="91"/>
      <c r="R85" s="91"/>
      <c r="S85" s="91"/>
      <c r="T85" s="91"/>
      <c r="U85" s="91"/>
      <c r="V85" s="91"/>
      <c r="W85" s="107"/>
      <c r="X85" s="143" t="s">
        <v>177</v>
      </c>
    </row>
    <row r="86" spans="1:24">
      <c r="A86" s="60" t="s">
        <v>27</v>
      </c>
      <c r="B86" s="46" t="s">
        <v>28</v>
      </c>
      <c r="C86" s="12" t="s">
        <v>29</v>
      </c>
      <c r="D86" s="12" t="s">
        <v>29</v>
      </c>
      <c r="E86" s="38"/>
      <c r="F86" s="120" t="s">
        <v>179</v>
      </c>
      <c r="G86" s="135">
        <v>1</v>
      </c>
      <c r="H86" s="116" t="s">
        <v>88</v>
      </c>
      <c r="I86" s="116" t="s">
        <v>88</v>
      </c>
      <c r="J86" s="117" t="s">
        <v>33</v>
      </c>
      <c r="K86" s="119" t="s">
        <v>97</v>
      </c>
      <c r="L86" s="126">
        <v>28</v>
      </c>
      <c r="M86" s="116" t="s">
        <v>47</v>
      </c>
      <c r="N86" s="129" cm="1">
        <f t="array" ref="N86">ROUNDUP(L86*_xlfn.IFS(O86="X",$O$2,P86="X",$P$2,Q86="X",$Q$2,R86="X",$R$2,S86="X",$S$2,T86="X",$T$2,U86="X",$U$2,V86="X",$V$2,W86="X",$W$2),0)</f>
        <v>560</v>
      </c>
      <c r="O86" s="106" t="s">
        <v>36</v>
      </c>
      <c r="P86" s="91"/>
      <c r="Q86" s="91"/>
      <c r="R86" s="91"/>
      <c r="S86" s="91"/>
      <c r="T86" s="91"/>
      <c r="U86" s="91"/>
      <c r="V86" s="91"/>
      <c r="W86" s="107"/>
      <c r="X86" s="141" t="s">
        <v>180</v>
      </c>
    </row>
    <row r="87" spans="1:24">
      <c r="A87" s="85"/>
      <c r="B87" s="24"/>
      <c r="C87" s="18"/>
      <c r="D87" s="18"/>
      <c r="E87" s="34"/>
      <c r="F87" s="120" t="s">
        <v>179</v>
      </c>
      <c r="G87" s="135">
        <v>1</v>
      </c>
      <c r="H87" s="116" t="s">
        <v>31</v>
      </c>
      <c r="I87" s="116" t="s">
        <v>40</v>
      </c>
      <c r="J87" s="117"/>
      <c r="K87" s="119" t="s">
        <v>34</v>
      </c>
      <c r="L87" s="126">
        <v>83.22</v>
      </c>
      <c r="M87" s="116" t="s">
        <v>35</v>
      </c>
      <c r="N87" s="129" cm="1">
        <f t="array" ref="N87">ROUNDUP(L87*_xlfn.IFS(O87="X",$O$2,P87="X",$P$2,Q87="X",$Q$2,R87="X",$R$2,S87="X",$S$2,T87="X",$T$2,U87="X",$U$2,V87="X",$V$2,W87="X",$W$2),0)</f>
        <v>1665</v>
      </c>
      <c r="O87" s="106" t="s">
        <v>36</v>
      </c>
      <c r="P87" s="91"/>
      <c r="Q87" s="91"/>
      <c r="R87" s="91"/>
      <c r="S87" s="91"/>
      <c r="T87" s="91"/>
      <c r="U87" s="91"/>
      <c r="V87" s="91"/>
      <c r="W87" s="107"/>
      <c r="X87" s="141" t="s">
        <v>144</v>
      </c>
    </row>
    <row r="88" spans="1:24">
      <c r="A88" s="85"/>
      <c r="B88" s="24"/>
      <c r="C88" s="18"/>
      <c r="D88" s="18"/>
      <c r="E88" s="34"/>
      <c r="F88" s="120" t="s">
        <v>179</v>
      </c>
      <c r="G88" s="135">
        <v>1</v>
      </c>
      <c r="H88" s="116" t="s">
        <v>31</v>
      </c>
      <c r="I88" s="116" t="s">
        <v>181</v>
      </c>
      <c r="J88" s="117"/>
      <c r="K88" s="119" t="s">
        <v>51</v>
      </c>
      <c r="L88" s="126">
        <v>31.24</v>
      </c>
      <c r="M88" s="116" t="s">
        <v>35</v>
      </c>
      <c r="N88" s="129" cm="1">
        <f t="array" ref="N88">ROUNDUP(L88*_xlfn.IFS(O88="X",$O$2,P88="X",$P$2,Q88="X",$Q$2,R88="X",$R$2,S88="X",$S$2,T88="X",$T$2,U88="X",$U$2,V88="X",$V$2,W88="X",$W$2),0)</f>
        <v>625</v>
      </c>
      <c r="O88" s="106" t="s">
        <v>36</v>
      </c>
      <c r="P88" s="91"/>
      <c r="Q88" s="91"/>
      <c r="R88" s="91"/>
      <c r="S88" s="91"/>
      <c r="T88" s="91"/>
      <c r="U88" s="91"/>
      <c r="V88" s="91"/>
      <c r="W88" s="107"/>
      <c r="X88" s="141"/>
    </row>
    <row r="89" spans="1:24">
      <c r="A89" s="57"/>
      <c r="B89" s="47"/>
      <c r="C89" s="22"/>
      <c r="D89" s="22"/>
      <c r="E89" s="39"/>
      <c r="F89" s="120" t="s">
        <v>179</v>
      </c>
      <c r="G89" s="135">
        <v>1</v>
      </c>
      <c r="H89" s="116" t="s">
        <v>182</v>
      </c>
      <c r="I89" s="116"/>
      <c r="J89" s="117" t="s">
        <v>110</v>
      </c>
      <c r="K89" s="119" t="s">
        <v>149</v>
      </c>
      <c r="L89" s="126">
        <v>24</v>
      </c>
      <c r="M89" s="116" t="s">
        <v>47</v>
      </c>
      <c r="N89" s="129" cm="1">
        <f t="array" ref="N89">ROUNDUP(L89*_xlfn.IFS(O89="X",$O$2,P89="X",$P$2,Q89="X",$Q$2,R89="X",$R$2,S89="X",$S$2,T89="X",$T$2,U89="X",$U$2,V89="X",$V$2,W89="X",$W$2),0)</f>
        <v>96</v>
      </c>
      <c r="O89" s="108"/>
      <c r="P89" s="91"/>
      <c r="Q89" s="91" t="s">
        <v>36</v>
      </c>
      <c r="R89" s="91"/>
      <c r="S89" s="91"/>
      <c r="T89" s="91"/>
      <c r="U89" s="91"/>
      <c r="V89" s="91"/>
      <c r="W89" s="107"/>
      <c r="X89" s="143" t="s">
        <v>183</v>
      </c>
    </row>
    <row r="90" spans="1:24">
      <c r="A90" s="57"/>
      <c r="B90" s="24"/>
      <c r="C90" s="18"/>
      <c r="D90" s="18"/>
      <c r="E90" s="34"/>
      <c r="F90" s="120" t="s">
        <v>179</v>
      </c>
      <c r="G90" s="135">
        <v>1</v>
      </c>
      <c r="H90" s="116" t="s">
        <v>184</v>
      </c>
      <c r="I90" s="116"/>
      <c r="J90" s="117" t="s">
        <v>110</v>
      </c>
      <c r="K90" s="119" t="s">
        <v>149</v>
      </c>
      <c r="L90" s="126">
        <v>14</v>
      </c>
      <c r="M90" s="116" t="s">
        <v>47</v>
      </c>
      <c r="N90" s="129" cm="1">
        <f t="array" ref="N90">ROUNDUP(L90*_xlfn.IFS(O90="X",$O$2,P90="X",$P$2,Q90="X",$Q$2,R90="X",$R$2,S90="X",$S$2,T90="X",$T$2,U90="X",$U$2,V90="X",$V$2,W90="X",$W$2),0)</f>
        <v>56</v>
      </c>
      <c r="O90" s="108"/>
      <c r="P90" s="91"/>
      <c r="Q90" s="91" t="s">
        <v>36</v>
      </c>
      <c r="R90" s="91"/>
      <c r="S90" s="91"/>
      <c r="T90" s="91"/>
      <c r="U90" s="91"/>
      <c r="V90" s="91"/>
      <c r="W90" s="107"/>
      <c r="X90" s="143" t="s">
        <v>185</v>
      </c>
    </row>
    <row r="91" spans="1:24">
      <c r="A91" s="61"/>
      <c r="B91" s="48"/>
      <c r="C91" s="19"/>
      <c r="D91" s="19"/>
      <c r="E91" s="40"/>
      <c r="F91" s="120" t="s">
        <v>179</v>
      </c>
      <c r="G91" s="135">
        <v>1</v>
      </c>
      <c r="H91" s="116" t="s">
        <v>186</v>
      </c>
      <c r="I91" s="116"/>
      <c r="J91" s="117" t="s">
        <v>33</v>
      </c>
      <c r="K91" s="119" t="s">
        <v>149</v>
      </c>
      <c r="L91" s="126">
        <v>14</v>
      </c>
      <c r="M91" s="116" t="s">
        <v>54</v>
      </c>
      <c r="N91" s="129" cm="1">
        <f t="array" ref="N91">ROUNDUP(L91*_xlfn.IFS(O91="X",$O$2,P91="X",$P$2,Q91="X",$Q$2,R91="X",$R$2,S91="X",$S$2,T91="X",$T$2,U91="X",$U$2,V91="X",$V$2,W91="X",$W$2),0)</f>
        <v>280</v>
      </c>
      <c r="O91" s="106" t="s">
        <v>36</v>
      </c>
      <c r="P91" s="91"/>
      <c r="Q91" s="91"/>
      <c r="R91" s="91"/>
      <c r="S91" s="91"/>
      <c r="T91" s="91"/>
      <c r="U91" s="91"/>
      <c r="V91" s="91"/>
      <c r="W91" s="107"/>
      <c r="X91" s="143" t="s">
        <v>187</v>
      </c>
    </row>
    <row r="92" spans="1:24">
      <c r="A92" s="65" t="s">
        <v>27</v>
      </c>
      <c r="B92" s="66" t="s">
        <v>28</v>
      </c>
      <c r="C92" s="67" t="s">
        <v>29</v>
      </c>
      <c r="D92" s="67" t="s">
        <v>29</v>
      </c>
      <c r="E92" s="68"/>
      <c r="F92" s="120" t="s">
        <v>188</v>
      </c>
      <c r="G92" s="135">
        <v>4</v>
      </c>
      <c r="H92" s="116" t="s">
        <v>31</v>
      </c>
      <c r="I92" s="116" t="s">
        <v>151</v>
      </c>
      <c r="J92" s="117" t="s">
        <v>104</v>
      </c>
      <c r="K92" s="119" t="s">
        <v>189</v>
      </c>
      <c r="L92" s="126">
        <v>126.69</v>
      </c>
      <c r="M92" s="116" t="s">
        <v>35</v>
      </c>
      <c r="N92" s="129" cm="1">
        <f t="array" ref="N92">ROUNDUP(L92*_xlfn.IFS(O92="X",$O$2,P92="X",$P$2,Q92="X",$Q$2,R92="X",$R$2,S92="X",$S$2,T92="X",$T$2,U92="X",$U$2,V92="X",$V$2,W92="X",$W$2),0)</f>
        <v>0</v>
      </c>
      <c r="O92" s="108"/>
      <c r="P92" s="91"/>
      <c r="Q92" s="91"/>
      <c r="R92" s="91"/>
      <c r="S92" s="91"/>
      <c r="T92" s="91"/>
      <c r="U92" s="91"/>
      <c r="V92" s="91"/>
      <c r="W92" s="107" t="s">
        <v>36</v>
      </c>
      <c r="X92" s="143" t="s">
        <v>190</v>
      </c>
    </row>
    <row r="93" spans="1:24">
      <c r="A93" s="76"/>
      <c r="B93" s="77"/>
      <c r="C93" s="78"/>
      <c r="D93" s="78"/>
      <c r="E93" s="79"/>
      <c r="F93" s="120" t="s">
        <v>188</v>
      </c>
      <c r="G93" s="135">
        <v>4</v>
      </c>
      <c r="H93" s="116" t="s">
        <v>31</v>
      </c>
      <c r="I93" s="116" t="s">
        <v>38</v>
      </c>
      <c r="J93" s="117"/>
      <c r="K93" s="119" t="s">
        <v>34</v>
      </c>
      <c r="L93" s="126">
        <v>953.68</v>
      </c>
      <c r="M93" s="116" t="s">
        <v>35</v>
      </c>
      <c r="N93" s="129" cm="1">
        <f t="array" ref="N93">ROUNDUP(L93*_xlfn.IFS(O93="X",$O$2,P93="X",$P$2,Q93="X",$Q$2,R93="X",$R$2,S93="X",$S$2,T93="X",$T$2,U93="X",$U$2,V93="X",$V$2,W93="X",$W$2),0)</f>
        <v>318</v>
      </c>
      <c r="O93" s="108"/>
      <c r="P93" s="91"/>
      <c r="Q93" s="91"/>
      <c r="R93" s="91"/>
      <c r="S93" s="91"/>
      <c r="T93" s="91" t="s">
        <v>36</v>
      </c>
      <c r="U93" s="91"/>
      <c r="V93" s="91"/>
      <c r="W93" s="107"/>
      <c r="X93" s="143" t="s">
        <v>144</v>
      </c>
    </row>
    <row r="94" spans="1:24">
      <c r="A94" s="76"/>
      <c r="B94" s="77"/>
      <c r="C94" s="78"/>
      <c r="D94" s="78"/>
      <c r="E94" s="79"/>
      <c r="F94" s="120" t="s">
        <v>188</v>
      </c>
      <c r="G94" s="135">
        <v>4</v>
      </c>
      <c r="H94" s="116" t="s">
        <v>31</v>
      </c>
      <c r="I94" s="116" t="s">
        <v>99</v>
      </c>
      <c r="J94" s="117"/>
      <c r="K94" s="118" t="s">
        <v>51</v>
      </c>
      <c r="L94" s="126">
        <v>49.64</v>
      </c>
      <c r="M94" s="116" t="s">
        <v>35</v>
      </c>
      <c r="N94" s="129" cm="1">
        <f t="array" ref="N94">ROUNDUP(L94*_xlfn.IFS(O94="X",$O$2,P94="X",$P$2,Q94="X",$Q$2,R94="X",$R$2,S94="X",$S$2,T94="X",$T$2,U94="X",$U$2,V94="X",$V$2,W94="X",$W$2),0)</f>
        <v>199</v>
      </c>
      <c r="O94" s="108"/>
      <c r="P94" s="91"/>
      <c r="Q94" s="91" t="s">
        <v>36</v>
      </c>
      <c r="R94" s="91"/>
      <c r="S94" s="91"/>
      <c r="T94" s="91"/>
      <c r="U94" s="91"/>
      <c r="V94" s="91"/>
      <c r="W94" s="107"/>
      <c r="X94" s="143"/>
    </row>
    <row r="95" spans="1:24">
      <c r="A95" s="76"/>
      <c r="B95" s="77"/>
      <c r="C95" s="78"/>
      <c r="D95" s="78"/>
      <c r="E95" s="79"/>
      <c r="F95" s="120" t="s">
        <v>188</v>
      </c>
      <c r="G95" s="135">
        <v>4</v>
      </c>
      <c r="H95" s="116" t="s">
        <v>31</v>
      </c>
      <c r="I95" s="116" t="s">
        <v>161</v>
      </c>
      <c r="J95" s="117"/>
      <c r="K95" s="119" t="s">
        <v>34</v>
      </c>
      <c r="L95" s="126">
        <v>3.84</v>
      </c>
      <c r="M95" s="116" t="s">
        <v>35</v>
      </c>
      <c r="N95" s="129" cm="1">
        <f t="array" ref="N95">ROUNDUP(L95*_xlfn.IFS(O95="X",$O$2,P95="X",$P$2,Q95="X",$Q$2,R95="X",$R$2,S95="X",$S$2,T95="X",$T$2,U95="X",$U$2,V95="X",$V$2,W95="X",$W$2),0)</f>
        <v>2</v>
      </c>
      <c r="O95" s="108"/>
      <c r="P95" s="91"/>
      <c r="Q95" s="91"/>
      <c r="R95" s="91"/>
      <c r="S95" s="91"/>
      <c r="T95" s="91" t="s">
        <v>36</v>
      </c>
      <c r="U95" s="91"/>
      <c r="V95" s="91"/>
      <c r="W95" s="107"/>
      <c r="X95" s="143"/>
    </row>
    <row r="96" spans="1:24">
      <c r="A96" s="76"/>
      <c r="B96" s="77"/>
      <c r="C96" s="78"/>
      <c r="D96" s="78"/>
      <c r="E96" s="79"/>
      <c r="F96" s="120" t="s">
        <v>188</v>
      </c>
      <c r="G96" s="135">
        <v>4</v>
      </c>
      <c r="H96" s="116" t="s">
        <v>31</v>
      </c>
      <c r="I96" s="116" t="s">
        <v>40</v>
      </c>
      <c r="J96" s="117"/>
      <c r="K96" s="119" t="s">
        <v>34</v>
      </c>
      <c r="L96" s="126">
        <v>620.23</v>
      </c>
      <c r="M96" s="116" t="s">
        <v>35</v>
      </c>
      <c r="N96" s="129" cm="1">
        <f t="array" ref="N96">ROUNDUP(L96*_xlfn.IFS(O96="X",$O$2,P96="X",$P$2,Q96="X",$Q$2,R96="X",$R$2,S96="X",$S$2,T96="X",$T$2,U96="X",$U$2,V96="X",$V$2,W96="X",$W$2),0)</f>
        <v>207</v>
      </c>
      <c r="O96" s="108"/>
      <c r="P96" s="91"/>
      <c r="Q96" s="91"/>
      <c r="R96" s="91"/>
      <c r="S96" s="91"/>
      <c r="T96" s="91" t="s">
        <v>36</v>
      </c>
      <c r="U96" s="91"/>
      <c r="V96" s="91"/>
      <c r="W96" s="107"/>
      <c r="X96" s="143" t="s">
        <v>144</v>
      </c>
    </row>
    <row r="97" spans="1:24">
      <c r="A97" s="21"/>
      <c r="B97" s="64"/>
      <c r="C97" s="62"/>
      <c r="D97" s="62"/>
      <c r="E97" s="63"/>
      <c r="F97" s="120" t="s">
        <v>188</v>
      </c>
      <c r="G97" s="135">
        <v>4</v>
      </c>
      <c r="H97" s="116" t="s">
        <v>49</v>
      </c>
      <c r="I97" s="116"/>
      <c r="J97" s="117" t="s">
        <v>50</v>
      </c>
      <c r="K97" s="118" t="s">
        <v>51</v>
      </c>
      <c r="L97" s="126"/>
      <c r="M97" s="116" t="s">
        <v>35</v>
      </c>
      <c r="N97" s="129" cm="1">
        <f t="array" ref="N97">ROUNDUP(L97*_xlfn.IFS(O97="X",$O$2,P97="X",$P$2,Q97="X",$Q$2,R97="X",$R$2,S97="X",$S$2,T97="X",$T$2,U97="X",$U$2,V97="X",$V$2,W97="X",$W$2),0)</f>
        <v>0</v>
      </c>
      <c r="O97" s="106"/>
      <c r="P97" s="91"/>
      <c r="Q97" s="91"/>
      <c r="R97" s="91"/>
      <c r="S97" s="91"/>
      <c r="T97" s="91"/>
      <c r="U97" s="91"/>
      <c r="V97" s="91" t="s">
        <v>36</v>
      </c>
      <c r="W97" s="107"/>
      <c r="X97" s="143" t="s">
        <v>52</v>
      </c>
    </row>
    <row r="98" spans="1:24">
      <c r="A98" s="20"/>
      <c r="B98" s="42"/>
      <c r="C98" s="10"/>
      <c r="D98" s="10"/>
      <c r="E98" s="32"/>
      <c r="F98" s="120" t="s">
        <v>188</v>
      </c>
      <c r="G98" s="135">
        <v>4</v>
      </c>
      <c r="H98" s="116" t="s">
        <v>53</v>
      </c>
      <c r="I98" s="116"/>
      <c r="J98" s="117" t="s">
        <v>50</v>
      </c>
      <c r="K98" s="118" t="s">
        <v>51</v>
      </c>
      <c r="L98" s="126"/>
      <c r="M98" s="116" t="s">
        <v>54</v>
      </c>
      <c r="N98" s="129" cm="1">
        <f t="array" ref="N98">ROUNDUP(L98*_xlfn.IFS(O98="X",$O$2,P98="X",$P$2,Q98="X",$Q$2,R98="X",$R$2,S98="X",$S$2,T98="X",$T$2,U98="X",$U$2,V98="X",$V$2,W98="X",$W$2),0)</f>
        <v>0</v>
      </c>
      <c r="O98" s="106"/>
      <c r="P98" s="91"/>
      <c r="Q98" s="91"/>
      <c r="R98" s="91"/>
      <c r="S98" s="91"/>
      <c r="T98" s="91"/>
      <c r="U98" s="91"/>
      <c r="V98" s="91" t="s">
        <v>36</v>
      </c>
      <c r="W98" s="107"/>
      <c r="X98" s="143" t="s">
        <v>52</v>
      </c>
    </row>
    <row r="99" spans="1:24">
      <c r="A99" s="86"/>
      <c r="B99" s="64"/>
      <c r="C99" s="62"/>
      <c r="D99" s="62"/>
      <c r="E99" s="63"/>
      <c r="F99" s="120" t="s">
        <v>191</v>
      </c>
      <c r="G99" s="135">
        <v>4</v>
      </c>
      <c r="H99" s="116" t="s">
        <v>31</v>
      </c>
      <c r="I99" s="116" t="s">
        <v>165</v>
      </c>
      <c r="J99" s="117" t="s">
        <v>104</v>
      </c>
      <c r="K99" s="119" t="s">
        <v>189</v>
      </c>
      <c r="L99" s="126">
        <v>15.21</v>
      </c>
      <c r="M99" s="116" t="s">
        <v>35</v>
      </c>
      <c r="N99" s="129" cm="1">
        <f t="array" ref="N99">ROUNDUP(L99*_xlfn.IFS(O99="X",$O$2,P99="X",$P$2,Q99="X",$Q$2,R99="X",$R$2,S99="X",$S$2,T99="X",$T$2,U99="X",$U$2,V99="X",$V$2,W99="X",$W$2),0)</f>
        <v>0</v>
      </c>
      <c r="O99" s="108"/>
      <c r="P99" s="91"/>
      <c r="Q99" s="91"/>
      <c r="R99" s="91"/>
      <c r="S99" s="91"/>
      <c r="T99" s="91"/>
      <c r="U99" s="91"/>
      <c r="V99" s="91"/>
      <c r="W99" s="107" t="s">
        <v>36</v>
      </c>
      <c r="X99" s="143" t="s">
        <v>192</v>
      </c>
    </row>
    <row r="100" spans="1:24">
      <c r="A100" s="86"/>
      <c r="B100" s="64"/>
      <c r="C100" s="62"/>
      <c r="D100" s="62"/>
      <c r="E100" s="63"/>
      <c r="F100" s="120" t="s">
        <v>191</v>
      </c>
      <c r="G100" s="135">
        <v>4</v>
      </c>
      <c r="H100" s="116" t="s">
        <v>31</v>
      </c>
      <c r="I100" s="116" t="s">
        <v>32</v>
      </c>
      <c r="J100" s="117"/>
      <c r="K100" s="119" t="s">
        <v>34</v>
      </c>
      <c r="L100" s="126">
        <v>20.76</v>
      </c>
      <c r="M100" s="116" t="s">
        <v>35</v>
      </c>
      <c r="N100" s="129" cm="1">
        <f t="array" ref="N100">ROUNDUP(L100*_xlfn.IFS(O100="X",$O$2,P100="X",$P$2,Q100="X",$Q$2,R100="X",$R$2,S100="X",$S$2,T100="X",$T$2,U100="X",$U$2,V100="X",$V$2,W100="X",$W$2),0)</f>
        <v>7</v>
      </c>
      <c r="O100" s="108"/>
      <c r="P100" s="91"/>
      <c r="Q100" s="91"/>
      <c r="R100" s="91"/>
      <c r="S100" s="91"/>
      <c r="T100" s="91" t="s">
        <v>36</v>
      </c>
      <c r="U100" s="91"/>
      <c r="V100" s="91"/>
      <c r="W100" s="107"/>
      <c r="X100" s="143" t="s">
        <v>144</v>
      </c>
    </row>
    <row r="101" spans="1:24">
      <c r="A101" s="86"/>
      <c r="B101" s="64"/>
      <c r="C101" s="62"/>
      <c r="D101" s="62"/>
      <c r="E101" s="63"/>
      <c r="F101" s="120" t="s">
        <v>191</v>
      </c>
      <c r="G101" s="135">
        <v>4</v>
      </c>
      <c r="H101" s="116" t="s">
        <v>31</v>
      </c>
      <c r="I101" s="116" t="s">
        <v>40</v>
      </c>
      <c r="J101" s="117"/>
      <c r="K101" s="119" t="s">
        <v>34</v>
      </c>
      <c r="L101" s="126">
        <v>155.66999999999999</v>
      </c>
      <c r="M101" s="116" t="s">
        <v>35</v>
      </c>
      <c r="N101" s="129" cm="1">
        <f t="array" ref="N101">ROUNDUP(L101*_xlfn.IFS(O101="X",$O$2,P101="X",$P$2,Q101="X",$Q$2,R101="X",$R$2,S101="X",$S$2,T101="X",$T$2,U101="X",$U$2,V101="X",$V$2,W101="X",$W$2),0)</f>
        <v>623</v>
      </c>
      <c r="O101" s="108"/>
      <c r="P101" s="91"/>
      <c r="Q101" s="91" t="s">
        <v>36</v>
      </c>
      <c r="R101" s="91"/>
      <c r="S101" s="91"/>
      <c r="T101" s="91"/>
      <c r="U101" s="91"/>
      <c r="V101" s="91"/>
      <c r="W101" s="107"/>
      <c r="X101" s="143" t="s">
        <v>144</v>
      </c>
    </row>
    <row r="102" spans="1:24">
      <c r="A102" s="86"/>
      <c r="B102" s="64"/>
      <c r="C102" s="62"/>
      <c r="D102" s="62"/>
      <c r="E102" s="63"/>
      <c r="F102" s="120" t="s">
        <v>191</v>
      </c>
      <c r="G102" s="135">
        <v>4</v>
      </c>
      <c r="H102" s="116" t="s">
        <v>31</v>
      </c>
      <c r="I102" s="116" t="s">
        <v>38</v>
      </c>
      <c r="J102" s="117"/>
      <c r="K102" s="118" t="s">
        <v>51</v>
      </c>
      <c r="L102" s="126">
        <v>1007.11</v>
      </c>
      <c r="M102" s="116" t="s">
        <v>35</v>
      </c>
      <c r="N102" s="129" cm="1">
        <f t="array" ref="N102">ROUNDUP(L102*_xlfn.IFS(O102="X",$O$2,P102="X",$P$2,Q102="X",$Q$2,R102="X",$R$2,S102="X",$S$2,T102="X",$T$2,U102="X",$U$2,V102="X",$V$2,W102="X",$W$2),0)</f>
        <v>4029</v>
      </c>
      <c r="O102" s="108"/>
      <c r="P102" s="91"/>
      <c r="Q102" s="91" t="s">
        <v>36</v>
      </c>
      <c r="R102" s="91"/>
      <c r="S102" s="91"/>
      <c r="T102" s="91"/>
      <c r="U102" s="91"/>
      <c r="V102" s="91"/>
      <c r="W102" s="107"/>
      <c r="X102" s="143"/>
    </row>
    <row r="103" spans="1:24">
      <c r="A103" s="86"/>
      <c r="B103" s="64"/>
      <c r="C103" s="62"/>
      <c r="D103" s="62"/>
      <c r="E103" s="63"/>
      <c r="F103" s="120" t="s">
        <v>191</v>
      </c>
      <c r="G103" s="135">
        <v>4</v>
      </c>
      <c r="H103" s="116" t="s">
        <v>49</v>
      </c>
      <c r="I103" s="116"/>
      <c r="J103" s="117" t="s">
        <v>50</v>
      </c>
      <c r="K103" s="118" t="s">
        <v>51</v>
      </c>
      <c r="L103" s="126"/>
      <c r="M103" s="116" t="s">
        <v>35</v>
      </c>
      <c r="N103" s="129" cm="1">
        <f t="array" ref="N103">ROUNDUP(L103*_xlfn.IFS(O103="X",$O$2,P103="X",$P$2,Q103="X",$Q$2,R103="X",$R$2,S103="X",$S$2,T103="X",$T$2,U103="X",$U$2,V103="X",$V$2,W103="X",$W$2),0)</f>
        <v>0</v>
      </c>
      <c r="O103" s="106"/>
      <c r="P103" s="91"/>
      <c r="Q103" s="91"/>
      <c r="R103" s="91"/>
      <c r="S103" s="91"/>
      <c r="T103" s="91"/>
      <c r="U103" s="91"/>
      <c r="V103" s="91" t="s">
        <v>36</v>
      </c>
      <c r="W103" s="107"/>
      <c r="X103" s="143" t="s">
        <v>52</v>
      </c>
    </row>
    <row r="104" spans="1:24">
      <c r="A104" s="86"/>
      <c r="B104" s="64"/>
      <c r="C104" s="62"/>
      <c r="D104" s="62"/>
      <c r="E104" s="63"/>
      <c r="F104" s="120" t="s">
        <v>191</v>
      </c>
      <c r="G104" s="135">
        <v>4</v>
      </c>
      <c r="H104" s="116" t="s">
        <v>53</v>
      </c>
      <c r="I104" s="116"/>
      <c r="J104" s="117" t="s">
        <v>50</v>
      </c>
      <c r="K104" s="118" t="s">
        <v>51</v>
      </c>
      <c r="L104" s="126"/>
      <c r="M104" s="116" t="s">
        <v>54</v>
      </c>
      <c r="N104" s="129" cm="1">
        <f t="array" ref="N104">ROUNDUP(L104*_xlfn.IFS(O104="X",$O$2,P104="X",$P$2,Q104="X",$Q$2,R104="X",$R$2,S104="X",$S$2,T104="X",$T$2,U104="X",$U$2,V104="X",$V$2,W104="X",$W$2),0)</f>
        <v>0</v>
      </c>
      <c r="O104" s="106"/>
      <c r="P104" s="91"/>
      <c r="Q104" s="91"/>
      <c r="R104" s="91"/>
      <c r="S104" s="91"/>
      <c r="T104" s="91"/>
      <c r="U104" s="91"/>
      <c r="V104" s="91" t="s">
        <v>36</v>
      </c>
      <c r="W104" s="107"/>
      <c r="X104" s="143" t="s">
        <v>52</v>
      </c>
    </row>
    <row r="105" spans="1:24">
      <c r="A105" s="58" t="s">
        <v>27</v>
      </c>
      <c r="B105" s="5" t="s">
        <v>28</v>
      </c>
      <c r="C105" s="6" t="s">
        <v>29</v>
      </c>
      <c r="D105" s="6" t="s">
        <v>29</v>
      </c>
      <c r="E105" s="28"/>
      <c r="F105" s="120" t="s">
        <v>193</v>
      </c>
      <c r="G105" s="135">
        <v>5</v>
      </c>
      <c r="H105" s="116" t="s">
        <v>31</v>
      </c>
      <c r="I105" s="116" t="s">
        <v>194</v>
      </c>
      <c r="J105" s="117" t="s">
        <v>162</v>
      </c>
      <c r="K105" s="119" t="s">
        <v>149</v>
      </c>
      <c r="L105" s="126">
        <v>294.75</v>
      </c>
      <c r="M105" s="116" t="s">
        <v>35</v>
      </c>
      <c r="N105" s="129" cm="1">
        <f t="array" ref="N105">ROUNDUP(L105*_xlfn.IFS(O105="X",$O$2,P105="X",$P$2,Q105="X",$Q$2,R105="X",$R$2,S105="X",$S$2,T105="X",$T$2,U105="X",$U$2,V105="X",$V$2,W105="X",$W$2),0)</f>
        <v>2358</v>
      </c>
      <c r="O105" s="108"/>
      <c r="P105" s="91" t="s">
        <v>36</v>
      </c>
      <c r="Q105" s="91"/>
      <c r="R105" s="91"/>
      <c r="S105" s="91"/>
      <c r="T105" s="91"/>
      <c r="U105" s="91"/>
      <c r="V105" s="91"/>
      <c r="W105" s="107"/>
      <c r="X105" s="143" t="s">
        <v>195</v>
      </c>
    </row>
    <row r="106" spans="1:24">
      <c r="A106" s="87"/>
      <c r="B106" s="73"/>
      <c r="C106" s="12"/>
      <c r="D106" s="12"/>
      <c r="E106" s="38"/>
      <c r="F106" s="120" t="s">
        <v>193</v>
      </c>
      <c r="G106" s="135">
        <v>5</v>
      </c>
      <c r="H106" s="116" t="s">
        <v>31</v>
      </c>
      <c r="I106" s="116" t="s">
        <v>99</v>
      </c>
      <c r="J106" s="117"/>
      <c r="K106" s="119" t="s">
        <v>51</v>
      </c>
      <c r="L106" s="126">
        <v>203.9</v>
      </c>
      <c r="M106" s="116" t="s">
        <v>35</v>
      </c>
      <c r="N106" s="129" cm="1">
        <f t="array" ref="N106">ROUNDUP(L106*_xlfn.IFS(O106="X",$O$2,P106="X",$P$2,Q106="X",$Q$2,R106="X",$R$2,S106="X",$S$2,T106="X",$T$2,U106="X",$U$2,V106="X",$V$2,W106="X",$W$2),0)</f>
        <v>1632</v>
      </c>
      <c r="O106" s="108"/>
      <c r="P106" s="91" t="s">
        <v>36</v>
      </c>
      <c r="Q106" s="91"/>
      <c r="R106" s="91"/>
      <c r="S106" s="91"/>
      <c r="T106" s="91"/>
      <c r="U106" s="91"/>
      <c r="V106" s="91"/>
      <c r="W106" s="107"/>
      <c r="X106" s="143" t="s">
        <v>164</v>
      </c>
    </row>
    <row r="107" spans="1:24">
      <c r="A107" s="23"/>
      <c r="B107" s="7"/>
      <c r="C107" s="4"/>
      <c r="D107" s="4"/>
      <c r="E107" s="29"/>
      <c r="F107" s="120" t="s">
        <v>193</v>
      </c>
      <c r="G107" s="135">
        <v>5</v>
      </c>
      <c r="H107" s="116" t="s">
        <v>132</v>
      </c>
      <c r="I107" s="116" t="s">
        <v>117</v>
      </c>
      <c r="J107" s="117" t="s">
        <v>110</v>
      </c>
      <c r="K107" s="119" t="s">
        <v>149</v>
      </c>
      <c r="L107" s="126"/>
      <c r="M107" s="116" t="s">
        <v>47</v>
      </c>
      <c r="N107" s="129" cm="1">
        <f t="array" ref="N107">ROUNDUP(L107*_xlfn.IFS(O107="X",$O$2,P107="X",$P$2,Q107="X",$Q$2,R107="X",$R$2,S107="X",$S$2,T107="X",$T$2,U107="X",$U$2,V107="X",$V$2,W107="X",$W$2),0)</f>
        <v>0</v>
      </c>
      <c r="O107" s="108"/>
      <c r="P107" s="91" t="s">
        <v>36</v>
      </c>
      <c r="Q107" s="91"/>
      <c r="R107" s="91"/>
      <c r="S107" s="91"/>
      <c r="T107" s="91"/>
      <c r="U107" s="91"/>
      <c r="V107" s="91"/>
      <c r="W107" s="107"/>
      <c r="X107" s="143" t="s">
        <v>121</v>
      </c>
    </row>
    <row r="108" spans="1:24">
      <c r="A108" s="58"/>
      <c r="B108" s="7"/>
      <c r="C108" s="4"/>
      <c r="D108" s="4"/>
      <c r="E108" s="29"/>
      <c r="F108" s="120" t="s">
        <v>193</v>
      </c>
      <c r="G108" s="135">
        <v>5</v>
      </c>
      <c r="H108" s="116" t="s">
        <v>49</v>
      </c>
      <c r="I108" s="116"/>
      <c r="J108" s="117" t="s">
        <v>50</v>
      </c>
      <c r="K108" s="118" t="s">
        <v>51</v>
      </c>
      <c r="L108" s="126"/>
      <c r="M108" s="116" t="s">
        <v>35</v>
      </c>
      <c r="N108" s="129" cm="1">
        <f t="array" ref="N108">ROUNDUP(L108*_xlfn.IFS(O108="X",$O$2,P108="X",$P$2,Q108="X",$Q$2,R108="X",$R$2,S108="X",$S$2,T108="X",$T$2,U108="X",$U$2,V108="X",$V$2,W108="X",$W$2),0)</f>
        <v>0</v>
      </c>
      <c r="O108" s="106"/>
      <c r="P108" s="91"/>
      <c r="Q108" s="91"/>
      <c r="R108" s="91"/>
      <c r="S108" s="91"/>
      <c r="T108" s="91"/>
      <c r="U108" s="91"/>
      <c r="V108" s="91" t="s">
        <v>36</v>
      </c>
      <c r="W108" s="107"/>
      <c r="X108" s="143" t="s">
        <v>52</v>
      </c>
    </row>
    <row r="109" spans="1:24">
      <c r="A109" s="54"/>
      <c r="B109" s="8"/>
      <c r="C109" s="9"/>
      <c r="D109" s="9"/>
      <c r="E109" s="30"/>
      <c r="F109" s="120" t="s">
        <v>193</v>
      </c>
      <c r="G109" s="135">
        <v>5</v>
      </c>
      <c r="H109" s="116" t="s">
        <v>53</v>
      </c>
      <c r="I109" s="116"/>
      <c r="J109" s="117" t="s">
        <v>50</v>
      </c>
      <c r="K109" s="118" t="s">
        <v>51</v>
      </c>
      <c r="L109" s="126"/>
      <c r="M109" s="116" t="s">
        <v>54</v>
      </c>
      <c r="N109" s="129" cm="1">
        <f t="array" ref="N109">ROUNDUP(L109*_xlfn.IFS(O109="X",$O$2,P109="X",$P$2,Q109="X",$Q$2,R109="X",$R$2,S109="X",$S$2,T109="X",$T$2,U109="X",$U$2,V109="X",$V$2,W109="X",$W$2),0)</f>
        <v>0</v>
      </c>
      <c r="O109" s="106"/>
      <c r="P109" s="91"/>
      <c r="Q109" s="91"/>
      <c r="R109" s="91"/>
      <c r="S109" s="91"/>
      <c r="T109" s="91"/>
      <c r="U109" s="91"/>
      <c r="V109" s="91" t="s">
        <v>36</v>
      </c>
      <c r="W109" s="107"/>
      <c r="X109" s="143" t="s">
        <v>52</v>
      </c>
    </row>
    <row r="110" spans="1:24">
      <c r="A110" s="69" t="s">
        <v>27</v>
      </c>
      <c r="B110" s="70" t="s">
        <v>28</v>
      </c>
      <c r="C110" s="70" t="s">
        <v>29</v>
      </c>
      <c r="D110" s="70" t="s">
        <v>29</v>
      </c>
      <c r="E110" s="71"/>
      <c r="F110" s="121" t="s">
        <v>196</v>
      </c>
      <c r="G110" s="136">
        <v>7</v>
      </c>
      <c r="H110" s="122" t="s">
        <v>197</v>
      </c>
      <c r="I110" s="122"/>
      <c r="J110" s="123" t="s">
        <v>33</v>
      </c>
      <c r="K110" s="124" t="s">
        <v>51</v>
      </c>
      <c r="L110" s="127"/>
      <c r="M110" s="122"/>
      <c r="N110" s="130" cm="1">
        <f t="array" ref="N110">ROUNDUP(L110*_xlfn.IFS(O110="X",$O$2,P110="X",$P$2,Q110="X",$Q$2,R110="X",$R$2,S110="X",$S$2,T110="X",$T$2,U110="X",$U$2,V110="X",$V$2,W110="X",$W$2),0)</f>
        <v>0</v>
      </c>
      <c r="O110" s="109"/>
      <c r="P110" s="96"/>
      <c r="Q110" s="96"/>
      <c r="R110" s="96"/>
      <c r="S110" s="96"/>
      <c r="T110" s="96"/>
      <c r="U110" s="96" t="s">
        <v>36</v>
      </c>
      <c r="V110" s="96"/>
      <c r="W110" s="110"/>
      <c r="X110" s="145" t="s">
        <v>52</v>
      </c>
    </row>
    <row r="111" spans="1:24">
      <c r="A111" s="3"/>
      <c r="B111" s="3"/>
      <c r="C111" s="3"/>
      <c r="D111" s="3"/>
      <c r="E111" s="3"/>
    </row>
  </sheetData>
  <sheetProtection algorithmName="SHA-512" hashValue="hmcJEZeIJ4E0BkhPA5mpFn1hG9W/sGQAKVCwz3lKATcQ9cGEO/qVkbGKkN/VF8HYu69c7qTVeam843nkRginUg==" saltValue="jTJH0EPs9PvS8bA4HQJCew==" spinCount="100000" sheet="1" objects="1" scenarios="1" autoFilter="0"/>
  <autoFilter ref="F4:X110"/>
  <dataValidations count="1">
    <dataValidation allowBlank="1" showInputMessage="1" showErrorMessage="1" sqref="G34:G113"/>
  </dataValidations>
  <pageMargins left="0.7" right="0.7" top="0.75" bottom="0.75" header="0.3" footer="0.3"/>
  <pageSetup paperSize="9" orientation="portrait" horizontalDpi="1200" verticalDpi="12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Daten!$F$2:$F$28</xm:f>
          </x14:formula1>
          <xm:sqref>F34:F111</xm:sqref>
        </x14:dataValidation>
        <x14:dataValidation type="list" allowBlank="1" showInputMessage="1" showErrorMessage="1">
          <x14:formula1>
            <xm:f>Daten!$I$2:$I$4</xm:f>
          </x14:formula1>
          <xm:sqref>M5:M111</xm:sqref>
        </x14:dataValidation>
        <x14:dataValidation type="list" allowBlank="1" showInputMessage="1" showErrorMessage="1">
          <x14:formula1>
            <xm:f>Daten!$B$2:$B$5</xm:f>
          </x14:formula1>
          <xm:sqref>B5:B111</xm:sqref>
        </x14:dataValidation>
        <x14:dataValidation type="list" allowBlank="1" showInputMessage="1" showErrorMessage="1">
          <x14:formula1>
            <xm:f>Daten!$A$2:$A$5</xm:f>
          </x14:formula1>
          <xm:sqref>A5:A111</xm:sqref>
        </x14:dataValidation>
        <x14:dataValidation type="list" allowBlank="1" showInputMessage="1" showErrorMessage="1">
          <x14:formula1>
            <xm:f>Daten!$D$2:$D$16</xm:f>
          </x14:formula1>
          <xm:sqref>D5:D111</xm:sqref>
        </x14:dataValidation>
        <x14:dataValidation type="list" allowBlank="1" showInputMessage="1" showErrorMessage="1">
          <x14:formula1>
            <xm:f>Daten!$C$2:$C$37</xm:f>
          </x14:formula1>
          <xm:sqref>C5:C111</xm:sqref>
        </x14:dataValidation>
        <x14:dataValidation type="list" allowBlank="1" showInputMessage="1" showErrorMessage="1">
          <x14:formula1>
            <xm:f>Daten!$G$2:$G$36</xm:f>
          </x14:formula1>
          <xm:sqref>H5:H111</xm:sqref>
        </x14:dataValidation>
        <x14:dataValidation type="list" allowBlank="1" showInputMessage="1" showErrorMessage="1">
          <x14:formula1>
            <xm:f>Daten!$H$2:$H$28</xm:f>
          </x14:formula1>
          <xm:sqref>J5:J111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F18" sqref="F18"/>
    </sheetView>
  </sheetViews>
  <sheetFormatPr baseColWidth="10" defaultColWidth="9.109375" defaultRowHeight="14.4"/>
  <cols>
    <col min="1" max="1" width="18.44140625" bestFit="1" customWidth="1"/>
    <col min="2" max="2" width="9.88671875" bestFit="1" customWidth="1"/>
    <col min="6" max="6" width="22.5546875" customWidth="1"/>
    <col min="7" max="7" width="23.44140625" bestFit="1" customWidth="1"/>
    <col min="8" max="8" width="46.109375" customWidth="1"/>
    <col min="9" max="9" width="10.5546875" bestFit="1" customWidth="1"/>
  </cols>
  <sheetData>
    <row r="1" spans="1:9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201</v>
      </c>
      <c r="G1" t="s">
        <v>202</v>
      </c>
      <c r="H1" t="s">
        <v>12</v>
      </c>
      <c r="I1" t="s">
        <v>15</v>
      </c>
    </row>
    <row r="2" spans="1:9">
      <c r="A2" t="s">
        <v>27</v>
      </c>
      <c r="B2" t="s">
        <v>28</v>
      </c>
      <c r="C2" t="s">
        <v>29</v>
      </c>
      <c r="D2" t="s">
        <v>29</v>
      </c>
      <c r="E2" t="s">
        <v>29</v>
      </c>
      <c r="F2" t="s">
        <v>96</v>
      </c>
      <c r="G2" t="s">
        <v>31</v>
      </c>
      <c r="H2" s="2" t="s">
        <v>33</v>
      </c>
      <c r="I2" t="s">
        <v>35</v>
      </c>
    </row>
    <row r="3" spans="1:9">
      <c r="A3" t="s">
        <v>203</v>
      </c>
      <c r="B3" t="s">
        <v>204</v>
      </c>
      <c r="C3">
        <v>0</v>
      </c>
      <c r="D3" t="s">
        <v>205</v>
      </c>
      <c r="F3" t="s">
        <v>141</v>
      </c>
      <c r="G3" t="s">
        <v>41</v>
      </c>
      <c r="H3" t="s">
        <v>113</v>
      </c>
      <c r="I3" t="s">
        <v>54</v>
      </c>
    </row>
    <row r="4" spans="1:9">
      <c r="A4" t="s">
        <v>206</v>
      </c>
      <c r="B4" t="s">
        <v>207</v>
      </c>
      <c r="C4">
        <v>1</v>
      </c>
      <c r="D4" t="s">
        <v>208</v>
      </c>
      <c r="F4" t="s">
        <v>209</v>
      </c>
      <c r="G4" t="s">
        <v>44</v>
      </c>
      <c r="H4" t="s">
        <v>100</v>
      </c>
      <c r="I4" t="s">
        <v>47</v>
      </c>
    </row>
    <row r="5" spans="1:9">
      <c r="A5" t="s">
        <v>210</v>
      </c>
      <c r="B5" t="s">
        <v>211</v>
      </c>
      <c r="C5">
        <v>2</v>
      </c>
      <c r="D5" t="s">
        <v>212</v>
      </c>
      <c r="F5" t="s">
        <v>199</v>
      </c>
      <c r="G5" t="s">
        <v>49</v>
      </c>
      <c r="H5" t="s">
        <v>104</v>
      </c>
    </row>
    <row r="6" spans="1:9">
      <c r="C6">
        <v>3</v>
      </c>
      <c r="D6" t="s">
        <v>213</v>
      </c>
      <c r="F6" t="s">
        <v>193</v>
      </c>
      <c r="G6" t="s">
        <v>169</v>
      </c>
      <c r="H6" t="s">
        <v>214</v>
      </c>
    </row>
    <row r="7" spans="1:9">
      <c r="C7">
        <v>4</v>
      </c>
      <c r="D7" t="s">
        <v>215</v>
      </c>
      <c r="F7" t="s">
        <v>196</v>
      </c>
      <c r="G7" t="s">
        <v>197</v>
      </c>
      <c r="H7" t="s">
        <v>110</v>
      </c>
    </row>
    <row r="8" spans="1:9">
      <c r="C8">
        <v>5</v>
      </c>
      <c r="D8" t="s">
        <v>216</v>
      </c>
      <c r="F8" t="s">
        <v>211</v>
      </c>
      <c r="G8" t="s">
        <v>186</v>
      </c>
      <c r="H8" t="s">
        <v>50</v>
      </c>
    </row>
    <row r="9" spans="1:9">
      <c r="C9">
        <v>6</v>
      </c>
      <c r="F9" t="s">
        <v>150</v>
      </c>
      <c r="G9" t="s">
        <v>108</v>
      </c>
      <c r="H9" t="s">
        <v>162</v>
      </c>
    </row>
    <row r="10" spans="1:9">
      <c r="C10">
        <v>7</v>
      </c>
      <c r="F10" t="s">
        <v>217</v>
      </c>
      <c r="G10" t="s">
        <v>122</v>
      </c>
    </row>
    <row r="11" spans="1:9">
      <c r="C11">
        <v>8</v>
      </c>
      <c r="F11" t="s">
        <v>218</v>
      </c>
      <c r="G11" t="s">
        <v>119</v>
      </c>
    </row>
    <row r="12" spans="1:9">
      <c r="C12">
        <v>10</v>
      </c>
      <c r="F12" t="s">
        <v>136</v>
      </c>
      <c r="G12" t="s">
        <v>135</v>
      </c>
    </row>
    <row r="13" spans="1:9">
      <c r="C13">
        <v>15</v>
      </c>
      <c r="F13" t="s">
        <v>188</v>
      </c>
      <c r="G13" t="s">
        <v>53</v>
      </c>
    </row>
    <row r="14" spans="1:9">
      <c r="C14">
        <v>16</v>
      </c>
      <c r="F14" t="s">
        <v>219</v>
      </c>
      <c r="G14" t="s">
        <v>129</v>
      </c>
    </row>
    <row r="15" spans="1:9">
      <c r="C15" s="1">
        <v>17</v>
      </c>
      <c r="F15" t="s">
        <v>198</v>
      </c>
      <c r="G15" t="s">
        <v>220</v>
      </c>
    </row>
    <row r="16" spans="1:9">
      <c r="C16">
        <v>18</v>
      </c>
      <c r="F16" t="s">
        <v>200</v>
      </c>
      <c r="G16" t="s">
        <v>46</v>
      </c>
    </row>
    <row r="17" spans="3:7">
      <c r="C17">
        <v>22</v>
      </c>
      <c r="F17" t="s">
        <v>191</v>
      </c>
      <c r="G17" t="s">
        <v>45</v>
      </c>
    </row>
    <row r="18" spans="3:7">
      <c r="C18" t="s">
        <v>221</v>
      </c>
      <c r="G18" t="s">
        <v>182</v>
      </c>
    </row>
    <row r="19" spans="3:7">
      <c r="C19" t="s">
        <v>222</v>
      </c>
      <c r="G19" t="s">
        <v>171</v>
      </c>
    </row>
    <row r="20" spans="3:7">
      <c r="G20" t="s">
        <v>174</v>
      </c>
    </row>
    <row r="21" spans="3:7">
      <c r="G21" t="s">
        <v>176</v>
      </c>
    </row>
    <row r="22" spans="3:7">
      <c r="G22" t="s">
        <v>178</v>
      </c>
    </row>
    <row r="23" spans="3:7">
      <c r="G23" t="s">
        <v>172</v>
      </c>
    </row>
    <row r="24" spans="3:7">
      <c r="G24" t="s">
        <v>184</v>
      </c>
    </row>
    <row r="25" spans="3:7">
      <c r="G25" t="s">
        <v>126</v>
      </c>
    </row>
    <row r="26" spans="3:7">
      <c r="G26" t="s">
        <v>132</v>
      </c>
    </row>
    <row r="27" spans="3:7">
      <c r="G27" t="s">
        <v>168</v>
      </c>
    </row>
    <row r="28" spans="3:7">
      <c r="G28" t="s">
        <v>115</v>
      </c>
    </row>
    <row r="29" spans="3:7">
      <c r="G29" t="s">
        <v>223</v>
      </c>
    </row>
    <row r="30" spans="3:7">
      <c r="G30" t="s">
        <v>224</v>
      </c>
    </row>
    <row r="31" spans="3:7">
      <c r="G31" t="s">
        <v>116</v>
      </c>
    </row>
    <row r="32" spans="3:7">
      <c r="G32" t="s">
        <v>225</v>
      </c>
    </row>
    <row r="33" spans="7:7">
      <c r="G33" t="s">
        <v>55</v>
      </c>
    </row>
    <row r="34" spans="7:7">
      <c r="G34" t="s">
        <v>148</v>
      </c>
    </row>
    <row r="35" spans="7:7">
      <c r="G35" t="s">
        <v>88</v>
      </c>
    </row>
    <row r="36" spans="7:7">
      <c r="G36" t="s">
        <v>160</v>
      </c>
    </row>
    <row r="37" spans="7:7">
      <c r="G37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Matrix</vt:lpstr>
      <vt:lpstr>Daten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Karoline Babik</dc:creator>
  <cp:keywords/>
  <dc:description/>
  <cp:lastModifiedBy>Thomas Kirsch</cp:lastModifiedBy>
  <cp:revision/>
  <dcterms:created xsi:type="dcterms:W3CDTF">2026-02-10T05:53:38Z</dcterms:created>
  <dcterms:modified xsi:type="dcterms:W3CDTF">2026-04-20T09:05:55Z</dcterms:modified>
  <cp:category/>
  <cp:contentStatus/>
</cp:coreProperties>
</file>